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dmitry_belov_intel_com/Documents/Desktop/RAN4/RAN4 101 - Nov 2021/04 Meeting/[101-e][323] NR_perf_enh2_Demod_Part2/Final/"/>
    </mc:Choice>
  </mc:AlternateContent>
  <xr:revisionPtr revIDLastSave="5" documentId="13_ncr:1_{FE09E905-FEE6-4170-B772-E42F6D4B8EFB}" xr6:coauthVersionLast="46" xr6:coauthVersionMax="47" xr10:uidLastSave="{ED172A0C-4D59-403F-AF91-92F32EAA0D8D}"/>
  <bookViews>
    <workbookView xWindow="-120" yWindow="-120" windowWidth="29040" windowHeight="15840" tabRatio="756" xr2:uid="{00000000-000D-0000-FFFF-FFFF00000000}"/>
  </bookViews>
  <sheets>
    <sheet name="Title" sheetId="1" r:id="rId1"/>
    <sheet name="Summary - FDD" sheetId="1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43" i="19" l="1"/>
  <c r="Z42" i="19"/>
  <c r="Z41" i="19"/>
  <c r="Z40" i="19"/>
  <c r="Z39" i="19"/>
  <c r="Z38" i="19"/>
  <c r="Z37" i="19"/>
  <c r="Z36" i="19"/>
  <c r="Z35" i="19"/>
  <c r="Z34" i="19"/>
  <c r="Z33" i="19"/>
  <c r="Z32" i="19"/>
  <c r="Z31" i="19"/>
  <c r="Z30" i="19"/>
  <c r="Z29" i="19"/>
  <c r="Z28" i="19"/>
  <c r="Z27" i="19"/>
  <c r="Z26" i="19"/>
  <c r="Z25" i="19"/>
  <c r="Z24" i="19"/>
  <c r="Z23" i="19"/>
  <c r="AB23" i="19" s="1"/>
  <c r="Z22" i="19"/>
  <c r="Z21" i="19"/>
  <c r="Z20" i="19"/>
  <c r="Z19" i="19"/>
  <c r="Z18" i="19"/>
  <c r="Z17" i="19"/>
  <c r="Z16" i="19"/>
  <c r="Z15" i="19"/>
  <c r="Z14" i="19"/>
  <c r="Z13" i="19"/>
  <c r="Z12" i="19"/>
  <c r="Z11" i="19"/>
  <c r="Z10" i="19"/>
  <c r="Z9" i="19"/>
  <c r="Z8" i="19"/>
  <c r="AB8" i="19" s="1"/>
  <c r="Z7" i="19"/>
  <c r="Z6" i="19"/>
  <c r="Z5" i="19"/>
  <c r="Y43" i="19"/>
  <c r="AC43" i="19" s="1"/>
  <c r="Y42" i="19"/>
  <c r="Y41" i="19"/>
  <c r="AA41" i="19" s="1"/>
  <c r="Y40" i="19"/>
  <c r="Y39" i="19"/>
  <c r="Y38" i="19"/>
  <c r="Y37" i="19"/>
  <c r="AA37" i="19" s="1"/>
  <c r="Y36" i="19"/>
  <c r="Y35" i="19"/>
  <c r="Y34" i="19"/>
  <c r="Y33" i="19"/>
  <c r="Y32" i="19"/>
  <c r="Y31" i="19"/>
  <c r="Y30" i="19"/>
  <c r="Y29" i="19"/>
  <c r="Y28" i="19"/>
  <c r="AA28" i="19" s="1"/>
  <c r="Y27" i="19"/>
  <c r="Y26" i="19"/>
  <c r="Y25" i="19"/>
  <c r="Y24" i="19"/>
  <c r="Y23" i="19"/>
  <c r="Y22" i="19"/>
  <c r="Y21" i="19"/>
  <c r="Y20" i="19"/>
  <c r="AA20" i="19" s="1"/>
  <c r="Y19" i="19"/>
  <c r="Y18" i="19"/>
  <c r="Y17" i="19"/>
  <c r="Y16" i="19"/>
  <c r="Y15" i="19"/>
  <c r="Y14" i="19"/>
  <c r="Y13" i="19"/>
  <c r="Y12" i="19"/>
  <c r="AA12" i="19" s="1"/>
  <c r="Y11" i="19"/>
  <c r="Y10" i="19"/>
  <c r="Y9" i="19"/>
  <c r="AA9" i="19" s="1"/>
  <c r="Y8" i="19"/>
  <c r="Y7" i="19"/>
  <c r="Y6" i="19"/>
  <c r="Y5" i="19"/>
  <c r="X5" i="19"/>
  <c r="X6" i="19"/>
  <c r="X7" i="19"/>
  <c r="X8" i="19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0" i="19"/>
  <c r="X41" i="19"/>
  <c r="X42" i="19"/>
  <c r="X43" i="19"/>
  <c r="X4" i="19"/>
  <c r="W4" i="19"/>
  <c r="W43" i="19"/>
  <c r="W42" i="19"/>
  <c r="W41" i="19"/>
  <c r="W40" i="19"/>
  <c r="W39" i="19"/>
  <c r="W38" i="19"/>
  <c r="W37" i="19"/>
  <c r="W36" i="19"/>
  <c r="W35" i="19"/>
  <c r="W34" i="19"/>
  <c r="W33" i="19"/>
  <c r="W32" i="19"/>
  <c r="W31" i="19"/>
  <c r="W30" i="19"/>
  <c r="W29" i="19"/>
  <c r="W28" i="19"/>
  <c r="W27" i="19"/>
  <c r="W26" i="19"/>
  <c r="W25" i="19"/>
  <c r="W24" i="19"/>
  <c r="W23" i="19"/>
  <c r="W22" i="19"/>
  <c r="W21" i="19"/>
  <c r="W20" i="19"/>
  <c r="W19" i="19"/>
  <c r="W18" i="19"/>
  <c r="W17" i="19"/>
  <c r="W16" i="19"/>
  <c r="W15" i="19"/>
  <c r="W14" i="19"/>
  <c r="W13" i="19"/>
  <c r="W12" i="19"/>
  <c r="W11" i="19"/>
  <c r="W10" i="19"/>
  <c r="W9" i="19"/>
  <c r="W8" i="19"/>
  <c r="W7" i="19"/>
  <c r="W6" i="19"/>
  <c r="W5" i="19"/>
  <c r="Z4" i="19"/>
  <c r="Y4" i="19"/>
  <c r="AB9" i="19"/>
  <c r="AB10" i="19"/>
  <c r="AB11" i="19"/>
  <c r="AB12" i="19"/>
  <c r="AB13" i="19"/>
  <c r="AB14" i="19"/>
  <c r="AB15" i="19"/>
  <c r="AB16" i="19"/>
  <c r="AB17" i="19"/>
  <c r="AB18" i="19"/>
  <c r="AB19" i="19"/>
  <c r="AB20" i="19"/>
  <c r="AB21" i="19"/>
  <c r="AB22" i="19"/>
  <c r="AB24" i="19"/>
  <c r="AB25" i="19"/>
  <c r="AB26" i="19"/>
  <c r="AB27" i="19"/>
  <c r="AB28" i="19"/>
  <c r="AB29" i="19"/>
  <c r="AB30" i="19"/>
  <c r="AB31" i="19"/>
  <c r="AB32" i="19"/>
  <c r="AB33" i="19"/>
  <c r="AB34" i="19"/>
  <c r="AB35" i="19"/>
  <c r="AB36" i="19"/>
  <c r="AB37" i="19"/>
  <c r="AB38" i="19"/>
  <c r="AB39" i="19"/>
  <c r="AB40" i="19"/>
  <c r="AB41" i="19"/>
  <c r="AB42" i="19"/>
  <c r="AB43" i="19"/>
  <c r="AA8" i="19"/>
  <c r="AA10" i="19"/>
  <c r="AA11" i="19"/>
  <c r="AA13" i="19"/>
  <c r="AA14" i="19"/>
  <c r="AA15" i="19"/>
  <c r="AA16" i="19"/>
  <c r="AA17" i="19"/>
  <c r="AA18" i="19"/>
  <c r="AA19" i="19"/>
  <c r="AA21" i="19"/>
  <c r="AA22" i="19"/>
  <c r="AA23" i="19"/>
  <c r="AA24" i="19"/>
  <c r="AA25" i="19"/>
  <c r="AA26" i="19"/>
  <c r="AA27" i="19"/>
  <c r="AA29" i="19"/>
  <c r="AA30" i="19"/>
  <c r="AA31" i="19"/>
  <c r="AA34" i="19"/>
  <c r="AA35" i="19"/>
  <c r="AA36" i="19"/>
  <c r="AA38" i="19"/>
  <c r="AA39" i="19"/>
  <c r="AA40" i="19"/>
  <c r="AC42" i="19"/>
  <c r="AC32" i="19" l="1"/>
  <c r="AC33" i="19"/>
  <c r="AA42" i="19"/>
  <c r="AA32" i="19"/>
  <c r="AA33" i="19"/>
  <c r="AA43" i="19"/>
  <c r="AC40" i="19"/>
  <c r="AC31" i="19"/>
  <c r="AC39" i="19"/>
  <c r="AC29" i="19"/>
  <c r="AC30" i="19"/>
  <c r="AC38" i="19"/>
  <c r="AC28" i="19"/>
  <c r="AC23" i="19"/>
  <c r="AC22" i="19"/>
  <c r="AC13" i="19"/>
  <c r="AC21" i="19"/>
  <c r="AC12" i="19"/>
  <c r="AC20" i="19"/>
  <c r="AC15" i="19"/>
  <c r="AC14" i="19"/>
  <c r="AC37" i="19"/>
  <c r="AC36" i="19"/>
  <c r="AC35" i="19"/>
  <c r="AC8" i="19"/>
  <c r="AC17" i="19"/>
  <c r="AC16" i="19"/>
  <c r="AC27" i="19"/>
  <c r="AC24" i="19"/>
  <c r="AC34" i="19"/>
  <c r="AC41" i="19"/>
  <c r="AC26" i="19"/>
  <c r="AC25" i="19"/>
  <c r="AC11" i="19"/>
  <c r="AC10" i="19"/>
  <c r="AC9" i="19"/>
  <c r="AC19" i="19"/>
  <c r="AC18" i="19"/>
  <c r="AB7" i="19"/>
  <c r="AA7" i="19"/>
  <c r="AB5" i="19"/>
  <c r="AB6" i="19"/>
  <c r="AB4" i="19"/>
  <c r="AA5" i="19"/>
  <c r="AA6" i="19" l="1"/>
  <c r="AC6" i="19"/>
  <c r="AC7" i="19"/>
  <c r="AC5" i="19"/>
  <c r="AC4" i="19" l="1"/>
  <c r="AA4" i="19"/>
</calcChain>
</file>

<file path=xl/sharedStrings.xml><?xml version="1.0" encoding="utf-8"?>
<sst xmlns="http://schemas.openxmlformats.org/spreadsheetml/2006/main" count="93" uniqueCount="30">
  <si>
    <t>SNR for 70% of Max T-put</t>
  </si>
  <si>
    <t>Parameters</t>
  </si>
  <si>
    <t>Intel</t>
  </si>
  <si>
    <t>Huawei</t>
    <phoneticPr fontId="1" type="noConversion"/>
  </si>
  <si>
    <t>Ericsson</t>
  </si>
  <si>
    <t>Apple</t>
  </si>
  <si>
    <t>CMCC</t>
  </si>
  <si>
    <t>MTK</t>
  </si>
  <si>
    <t>Qualcomm</t>
  </si>
  <si>
    <t>Nokia</t>
  </si>
  <si>
    <t>Span</t>
  </si>
  <si>
    <t>Avarage SNR</t>
  </si>
  <si>
    <t>Avarage SINR</t>
  </si>
  <si>
    <t>MMSE-IRC gain</t>
  </si>
  <si>
    <t>Duplex mode</t>
  </si>
  <si>
    <t>Channel model</t>
  </si>
  <si>
    <t>Number of UE Rx antenna</t>
  </si>
  <si>
    <t>INR1</t>
  </si>
  <si>
    <t>INR2</t>
  </si>
  <si>
    <t>MCS</t>
  </si>
  <si>
    <t>MMSE-MRC</t>
  </si>
  <si>
    <t>MMSE-IRC</t>
  </si>
  <si>
    <t>FDD
(15 kHz, 10 MHz)</t>
  </si>
  <si>
    <t>TDLA</t>
  </si>
  <si>
    <t>2 Rx</t>
  </si>
  <si>
    <t>MCS 4</t>
  </si>
  <si>
    <t>MCS 13</t>
  </si>
  <si>
    <t>N/A</t>
  </si>
  <si>
    <t>4 Rx</t>
  </si>
  <si>
    <t>TDLC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</si>
</sst>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2" borderId="6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0" borderId="14" xfId="0" applyBorder="1"/>
    <xf numFmtId="0" fontId="0" fillId="0" borderId="24" xfId="0" applyBorder="1"/>
    <xf numFmtId="164" fontId="0" fillId="0" borderId="25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164" fontId="0" fillId="0" borderId="26" xfId="0" applyNumberFormat="1" applyBorder="1" applyAlignment="1">
      <alignment horizontal="center" vertical="center"/>
    </xf>
    <xf numFmtId="0" fontId="0" fillId="2" borderId="27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3" xfId="0" applyNumberFormat="1" applyBorder="1"/>
    <xf numFmtId="164" fontId="0" fillId="0" borderId="1" xfId="0" applyNumberFormat="1" applyBorder="1"/>
    <xf numFmtId="164" fontId="0" fillId="0" borderId="8" xfId="0" applyNumberFormat="1" applyBorder="1"/>
    <xf numFmtId="164" fontId="0" fillId="0" borderId="14" xfId="0" applyNumberFormat="1" applyBorder="1"/>
    <xf numFmtId="0" fontId="0" fillId="0" borderId="7" xfId="0" applyBorder="1"/>
    <xf numFmtId="0" fontId="0" fillId="0" borderId="22" xfId="0" applyBorder="1"/>
    <xf numFmtId="0" fontId="0" fillId="0" borderId="15" xfId="0" applyBorder="1"/>
    <xf numFmtId="0" fontId="0" fillId="0" borderId="34" xfId="0" applyBorder="1"/>
    <xf numFmtId="0" fontId="0" fillId="0" borderId="16" xfId="0" applyBorder="1"/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2" fontId="0" fillId="2" borderId="3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2" fontId="0" fillId="2" borderId="14" xfId="0" applyNumberForma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2" borderId="30" xfId="0" applyFill="1" applyBorder="1" applyAlignment="1">
      <alignment horizont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30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25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/>
    <xf numFmtId="164" fontId="0" fillId="0" borderId="7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0" fontId="0" fillId="0" borderId="8" xfId="0" applyFill="1" applyBorder="1"/>
    <xf numFmtId="164" fontId="0" fillId="0" borderId="27" xfId="0" applyNumberFormat="1" applyFill="1" applyBorder="1" applyAlignment="1">
      <alignment horizontal="center" vertical="center"/>
    </xf>
    <xf numFmtId="0" fontId="0" fillId="0" borderId="25" xfId="0" applyFill="1" applyBorder="1"/>
    <xf numFmtId="0" fontId="0" fillId="0" borderId="27" xfId="0" applyFill="1" applyBorder="1"/>
    <xf numFmtId="164" fontId="0" fillId="0" borderId="26" xfId="0" applyNumberForma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FF9999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90500"/>
          <a:ext cx="6096001" cy="552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RAN4#101-e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R4-2117999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1 November – 12 November, 2021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8.12.2.1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PDSCH simulation results for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scenario woth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inter-cell interference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the simulation results for scenario with inter-cell interference.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R4-2115730 “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on general and PDSCH demodulation requirements for inter-cell interference MMSE-IRC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 Corporation, RAN4 #100-e, May 2021.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P9" sqref="P9"/>
    </sheetView>
  </sheetViews>
  <sheetFormatPr defaultColWidth="8.85546875" defaultRowHeight="15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3"/>
  <sheetViews>
    <sheetView workbookViewId="0">
      <pane xSplit="6" ySplit="3" topLeftCell="G22" activePane="bottomRight" state="frozen"/>
      <selection pane="topRight" activeCell="G1" sqref="G1"/>
      <selection pane="bottomLeft" activeCell="A4" sqref="A4"/>
      <selection pane="bottomRight" activeCell="P29" sqref="P29"/>
    </sheetView>
  </sheetViews>
  <sheetFormatPr defaultColWidth="8.85546875" defaultRowHeight="15"/>
  <cols>
    <col min="1" max="6" width="10.7109375" customWidth="1"/>
  </cols>
  <sheetData>
    <row r="1" spans="1:29" ht="16.5" thickBot="1">
      <c r="G1" s="73" t="s">
        <v>0</v>
      </c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</row>
    <row r="2" spans="1:29">
      <c r="A2" s="52" t="s">
        <v>1</v>
      </c>
      <c r="B2" s="72"/>
      <c r="C2" s="72"/>
      <c r="D2" s="72"/>
      <c r="E2" s="72"/>
      <c r="F2" s="53"/>
      <c r="G2" s="52" t="s">
        <v>2</v>
      </c>
      <c r="H2" s="53"/>
      <c r="I2" s="74" t="s">
        <v>3</v>
      </c>
      <c r="J2" s="54"/>
      <c r="K2" s="52" t="s">
        <v>4</v>
      </c>
      <c r="L2" s="53"/>
      <c r="M2" s="74" t="s">
        <v>5</v>
      </c>
      <c r="N2" s="54"/>
      <c r="O2" s="52" t="s">
        <v>6</v>
      </c>
      <c r="P2" s="53"/>
      <c r="Q2" s="74" t="s">
        <v>7</v>
      </c>
      <c r="R2" s="54"/>
      <c r="S2" s="52" t="s">
        <v>8</v>
      </c>
      <c r="T2" s="53"/>
      <c r="U2" s="52" t="s">
        <v>9</v>
      </c>
      <c r="V2" s="53"/>
      <c r="W2" s="52" t="s">
        <v>10</v>
      </c>
      <c r="X2" s="54"/>
      <c r="Y2" s="52" t="s">
        <v>11</v>
      </c>
      <c r="Z2" s="53"/>
      <c r="AA2" s="52" t="s">
        <v>12</v>
      </c>
      <c r="AB2" s="53"/>
      <c r="AC2" s="66" t="s">
        <v>13</v>
      </c>
    </row>
    <row r="3" spans="1:29" ht="45.75" thickBot="1">
      <c r="A3" s="8" t="s">
        <v>14</v>
      </c>
      <c r="B3" s="8" t="s">
        <v>15</v>
      </c>
      <c r="C3" s="8" t="s">
        <v>16</v>
      </c>
      <c r="D3" s="8" t="s">
        <v>17</v>
      </c>
      <c r="E3" s="8" t="s">
        <v>18</v>
      </c>
      <c r="F3" s="9" t="s">
        <v>19</v>
      </c>
      <c r="G3" s="12" t="s">
        <v>20</v>
      </c>
      <c r="H3" s="13" t="s">
        <v>21</v>
      </c>
      <c r="I3" s="29" t="s">
        <v>20</v>
      </c>
      <c r="J3" s="30" t="s">
        <v>21</v>
      </c>
      <c r="K3" s="12" t="s">
        <v>20</v>
      </c>
      <c r="L3" s="13" t="s">
        <v>21</v>
      </c>
      <c r="M3" s="29" t="s">
        <v>20</v>
      </c>
      <c r="N3" s="30" t="s">
        <v>21</v>
      </c>
      <c r="O3" s="12" t="s">
        <v>20</v>
      </c>
      <c r="P3" s="13" t="s">
        <v>21</v>
      </c>
      <c r="Q3" s="29" t="s">
        <v>20</v>
      </c>
      <c r="R3" s="30" t="s">
        <v>21</v>
      </c>
      <c r="S3" s="12" t="s">
        <v>20</v>
      </c>
      <c r="T3" s="13" t="s">
        <v>21</v>
      </c>
      <c r="U3" s="12" t="s">
        <v>20</v>
      </c>
      <c r="V3" s="13" t="s">
        <v>21</v>
      </c>
      <c r="W3" s="7" t="s">
        <v>20</v>
      </c>
      <c r="X3" s="21" t="s">
        <v>21</v>
      </c>
      <c r="Y3" s="12" t="s">
        <v>20</v>
      </c>
      <c r="Z3" s="13" t="s">
        <v>21</v>
      </c>
      <c r="AA3" s="7" t="s">
        <v>20</v>
      </c>
      <c r="AB3" s="9" t="s">
        <v>21</v>
      </c>
      <c r="AC3" s="67"/>
    </row>
    <row r="4" spans="1:29" ht="15" customHeight="1">
      <c r="A4" s="49" t="s">
        <v>22</v>
      </c>
      <c r="B4" s="49" t="s">
        <v>23</v>
      </c>
      <c r="C4" s="59" t="s">
        <v>24</v>
      </c>
      <c r="D4" s="55">
        <v>5.43</v>
      </c>
      <c r="E4" s="55">
        <v>-1.5</v>
      </c>
      <c r="F4" s="22" t="s">
        <v>25</v>
      </c>
      <c r="G4" s="75">
        <v>3.2</v>
      </c>
      <c r="H4" s="76">
        <v>2.1</v>
      </c>
      <c r="I4" s="77">
        <v>3.6594896482168777</v>
      </c>
      <c r="J4" s="77">
        <v>1.7594896482168763</v>
      </c>
      <c r="K4" s="77">
        <v>3.3</v>
      </c>
      <c r="L4" s="77">
        <v>1.5</v>
      </c>
      <c r="M4" s="31">
        <v>5.0999999999999996</v>
      </c>
      <c r="N4" s="31">
        <v>3.9</v>
      </c>
      <c r="O4" s="31">
        <v>7.4</v>
      </c>
      <c r="P4" s="31">
        <v>5</v>
      </c>
      <c r="Q4" s="40">
        <v>5.01</v>
      </c>
      <c r="R4" s="40">
        <v>3.1</v>
      </c>
      <c r="S4" s="10">
        <v>4.92</v>
      </c>
      <c r="T4" s="46">
        <v>4.2799999999999994</v>
      </c>
      <c r="U4" s="10">
        <v>5.51</v>
      </c>
      <c r="V4" s="1">
        <v>1.56</v>
      </c>
      <c r="W4" s="14">
        <f>MAX(G4,I4,K4,M4,O4,Q4,S4,U4)-MIN(G4,I4,K4,M4,O4,Q4,S4,U4)</f>
        <v>4.2</v>
      </c>
      <c r="X4" s="32">
        <f>MAX(H4,J4,L4,N4,P4,R4,T4,V4)-MIN(H4,J4,L4,N4,P4,R4,T4,V4)</f>
        <v>3.5</v>
      </c>
      <c r="Y4" s="15">
        <f>AVERAGE(G4,I4,K4,M4,O4,Q4,S4,U4)</f>
        <v>4.7624362060271093</v>
      </c>
      <c r="Z4" s="35">
        <f>AVERAGE(H4,J4,L4,N4,P4,R4,T4,V4)</f>
        <v>2.899936206027109</v>
      </c>
      <c r="AA4" s="15">
        <f>10*LOG10(10^(Y4/10)/(10^($D4/10)+10^($E4/10)+1))</f>
        <v>-2.3970534421897667</v>
      </c>
      <c r="AB4" s="18">
        <f>10*LOG10(10^(Z4/10)/(10^($D4/10)+10^($E4/10)+1))</f>
        <v>-4.2595534421897678</v>
      </c>
      <c r="AC4" s="32">
        <f>Y4-Z4</f>
        <v>1.8625000000000003</v>
      </c>
    </row>
    <row r="5" spans="1:29">
      <c r="A5" s="68"/>
      <c r="B5" s="50"/>
      <c r="C5" s="60"/>
      <c r="D5" s="56"/>
      <c r="E5" s="56"/>
      <c r="F5" s="5" t="s">
        <v>26</v>
      </c>
      <c r="G5" s="78">
        <v>10.5</v>
      </c>
      <c r="H5" s="79">
        <v>9.6</v>
      </c>
      <c r="I5" s="80">
        <v>11.259489648216876</v>
      </c>
      <c r="J5" s="80">
        <v>9.8594896482168775</v>
      </c>
      <c r="K5" s="80">
        <v>10.4</v>
      </c>
      <c r="L5" s="80">
        <v>8.6999999999999993</v>
      </c>
      <c r="M5" s="25">
        <v>12.1</v>
      </c>
      <c r="N5" s="25">
        <v>11.4</v>
      </c>
      <c r="O5" s="25">
        <v>12.8</v>
      </c>
      <c r="P5" s="25">
        <v>10.6</v>
      </c>
      <c r="Q5" s="41">
        <v>12.28</v>
      </c>
      <c r="R5" s="41">
        <v>10.61</v>
      </c>
      <c r="S5" s="1">
        <v>12.7</v>
      </c>
      <c r="T5" s="47">
        <v>12.02</v>
      </c>
      <c r="U5" s="1"/>
      <c r="V5" s="1"/>
      <c r="W5" s="16">
        <f t="shared" ref="W5:W43" si="0">MAX(G5,I5,K5,M5,O5,Q5,S5,U5)-MIN(G5,I5,K5,M5,O5,Q5,S5,U5)</f>
        <v>2.4000000000000004</v>
      </c>
      <c r="X5" s="19">
        <f t="shared" ref="X5:X43" si="1">MAX(H5,J5,L5,N5,P5,R5,T5)-MIN(H5,J5,L5,N5,P5,R5,T5)</f>
        <v>3.3200000000000003</v>
      </c>
      <c r="Y5" s="16">
        <f t="shared" ref="Y5:Y43" si="2">AVERAGE(G5,I5,K5,M5,O5,Q5,S5,U5)</f>
        <v>11.719927092602413</v>
      </c>
      <c r="Z5" s="36">
        <f t="shared" ref="Z5:Z43" si="3">AVERAGE(H5,J5,L5,N5,P5,R5,T5,V5)</f>
        <v>10.398498521173838</v>
      </c>
      <c r="AA5" s="16">
        <f>10*LOG10(10^(Y5/10)/(10^($D4/10)+10^($E4/10)+1))</f>
        <v>4.5604374443855376</v>
      </c>
      <c r="AB5" s="19">
        <f>10*LOG10(10^(Z5/10)/(10^($D4/10)+10^($E4/10)+1))</f>
        <v>3.2390088729569615</v>
      </c>
      <c r="AC5" s="33">
        <f t="shared" ref="AC5:AC43" si="4">Y5-Z5</f>
        <v>1.3214285714285747</v>
      </c>
    </row>
    <row r="6" spans="1:29">
      <c r="A6" s="68"/>
      <c r="B6" s="50"/>
      <c r="C6" s="60"/>
      <c r="D6" s="56">
        <v>3.1</v>
      </c>
      <c r="E6" s="57" t="s">
        <v>27</v>
      </c>
      <c r="F6" s="5" t="s">
        <v>25</v>
      </c>
      <c r="G6" s="78">
        <v>3.3</v>
      </c>
      <c r="H6" s="79">
        <v>2.2999999999999998</v>
      </c>
      <c r="I6" s="80">
        <v>1.3312179548741156</v>
      </c>
      <c r="J6" s="80">
        <v>-0.26878204512588655</v>
      </c>
      <c r="K6" s="81">
        <v>1.08</v>
      </c>
      <c r="L6" s="81">
        <v>-0.42</v>
      </c>
      <c r="M6" s="25">
        <v>2.7</v>
      </c>
      <c r="N6" s="25">
        <v>1.6</v>
      </c>
      <c r="O6" s="25">
        <v>3.3</v>
      </c>
      <c r="P6" s="25">
        <v>2.1</v>
      </c>
      <c r="Q6" s="41">
        <v>2.94</v>
      </c>
      <c r="R6" s="41">
        <v>1.68</v>
      </c>
      <c r="S6" s="1">
        <v>2.37</v>
      </c>
      <c r="T6" s="47">
        <v>1.94</v>
      </c>
      <c r="U6" s="1"/>
      <c r="V6" s="1"/>
      <c r="W6" s="16">
        <f t="shared" si="0"/>
        <v>2.2199999999999998</v>
      </c>
      <c r="X6" s="19">
        <f t="shared" si="1"/>
        <v>2.7199999999999998</v>
      </c>
      <c r="Y6" s="16">
        <f t="shared" si="2"/>
        <v>2.4316025649820161</v>
      </c>
      <c r="Z6" s="36">
        <f t="shared" si="3"/>
        <v>1.2758882792677304</v>
      </c>
      <c r="AA6" s="16">
        <f>10*LOG10(10^(Y6/10)/(10^($D6/10)+1))</f>
        <v>-2.3996153898920989</v>
      </c>
      <c r="AB6" s="19">
        <f>10*LOG10(10^(Z6/10)/(10^($D6/10)+1))</f>
        <v>-3.5553296756063846</v>
      </c>
      <c r="AC6" s="33">
        <f>Y6-Z6</f>
        <v>1.1557142857142857</v>
      </c>
    </row>
    <row r="7" spans="1:29">
      <c r="A7" s="68"/>
      <c r="B7" s="50"/>
      <c r="C7" s="60"/>
      <c r="D7" s="70"/>
      <c r="E7" s="71"/>
      <c r="F7" s="26" t="s">
        <v>26</v>
      </c>
      <c r="G7" s="78">
        <v>10.9</v>
      </c>
      <c r="H7" s="79">
        <v>10</v>
      </c>
      <c r="I7" s="80">
        <v>8.931217954874116</v>
      </c>
      <c r="J7" s="80">
        <v>7.6312179548741153</v>
      </c>
      <c r="K7" s="81">
        <v>8</v>
      </c>
      <c r="L7" s="81">
        <v>6.8</v>
      </c>
      <c r="M7" s="25">
        <v>9.8000000000000007</v>
      </c>
      <c r="N7" s="25">
        <v>9.1</v>
      </c>
      <c r="O7" s="25">
        <v>9.9</v>
      </c>
      <c r="P7" s="25">
        <v>7.9</v>
      </c>
      <c r="Q7" s="41">
        <v>10.23</v>
      </c>
      <c r="R7" s="41">
        <v>9.15</v>
      </c>
      <c r="S7" s="1">
        <v>10.26</v>
      </c>
      <c r="T7" s="47">
        <v>9.6199999999999992</v>
      </c>
      <c r="U7" s="1"/>
      <c r="V7" s="1"/>
      <c r="W7" s="16">
        <f t="shared" si="0"/>
        <v>2.9000000000000004</v>
      </c>
      <c r="X7" s="19">
        <f t="shared" si="1"/>
        <v>3.2</v>
      </c>
      <c r="Y7" s="16">
        <f t="shared" si="2"/>
        <v>9.717316850696303</v>
      </c>
      <c r="Z7" s="36">
        <f t="shared" si="3"/>
        <v>8.6001739935534438</v>
      </c>
      <c r="AA7" s="16">
        <f>10*LOG10(10^(Y7/10)/(10^($D6/10)+1))</f>
        <v>4.8860988958221876</v>
      </c>
      <c r="AB7" s="19">
        <f>10*LOG10(10^(Z7/10)/(10^($D6/10)+1))</f>
        <v>3.7689560386793293</v>
      </c>
      <c r="AC7" s="33">
        <f t="shared" si="4"/>
        <v>1.1171428571428592</v>
      </c>
    </row>
    <row r="8" spans="1:29">
      <c r="A8" s="68"/>
      <c r="B8" s="50"/>
      <c r="C8" s="60"/>
      <c r="D8" s="56">
        <v>7.77</v>
      </c>
      <c r="E8" s="56">
        <v>2.29</v>
      </c>
      <c r="F8" s="5" t="s">
        <v>25</v>
      </c>
      <c r="G8" s="82">
        <v>5.4</v>
      </c>
      <c r="H8" s="83">
        <v>3.8</v>
      </c>
      <c r="I8" s="80">
        <v>5.7244235337854112</v>
      </c>
      <c r="J8" s="80">
        <v>2.1744235337854114</v>
      </c>
      <c r="K8" s="80">
        <v>5.3</v>
      </c>
      <c r="L8" s="80">
        <v>2.9</v>
      </c>
      <c r="M8" s="25">
        <v>7.4</v>
      </c>
      <c r="N8" s="25">
        <v>5.9</v>
      </c>
      <c r="O8" s="1"/>
      <c r="P8" s="1"/>
      <c r="Q8" s="41">
        <v>7.04</v>
      </c>
      <c r="R8" s="41">
        <v>4.37</v>
      </c>
      <c r="S8" s="1">
        <v>7.38</v>
      </c>
      <c r="T8" s="47">
        <v>6.31</v>
      </c>
      <c r="U8" s="1">
        <v>8.08</v>
      </c>
      <c r="V8" s="1">
        <v>4.63</v>
      </c>
      <c r="W8" s="16">
        <f t="shared" si="0"/>
        <v>2.7800000000000002</v>
      </c>
      <c r="X8" s="19">
        <f t="shared" si="1"/>
        <v>4.1355764662145882</v>
      </c>
      <c r="Y8" s="16">
        <f t="shared" si="2"/>
        <v>6.6177747905407731</v>
      </c>
      <c r="Z8" s="36">
        <f t="shared" si="3"/>
        <v>4.2977747905407728</v>
      </c>
      <c r="AA8" s="16">
        <f>10*LOG10(10^(Y8/10)/(10^($D8/10)+10^($E8/10)+1))</f>
        <v>-2.7666487432446374</v>
      </c>
      <c r="AB8" s="19">
        <f>10*LOG10(10^(Z8/10)/(10^($D8/10)+10^($E8/10)+1))</f>
        <v>-5.0866487432446394</v>
      </c>
      <c r="AC8" s="33">
        <f t="shared" si="4"/>
        <v>2.3200000000000003</v>
      </c>
    </row>
    <row r="9" spans="1:29">
      <c r="A9" s="68"/>
      <c r="B9" s="50"/>
      <c r="C9" s="60"/>
      <c r="D9" s="56"/>
      <c r="E9" s="56"/>
      <c r="F9" s="5" t="s">
        <v>26</v>
      </c>
      <c r="G9" s="82">
        <v>12.6</v>
      </c>
      <c r="H9" s="83">
        <v>11.3</v>
      </c>
      <c r="I9" s="80">
        <v>13.264423533785411</v>
      </c>
      <c r="J9" s="80">
        <v>10.564423533785412</v>
      </c>
      <c r="K9" s="80">
        <v>12.5</v>
      </c>
      <c r="L9" s="80">
        <v>10.199999999999999</v>
      </c>
      <c r="M9" s="38">
        <v>14.3</v>
      </c>
      <c r="N9" s="38">
        <v>13.3</v>
      </c>
      <c r="O9" s="1"/>
      <c r="P9" s="1"/>
      <c r="Q9" s="41">
        <v>14.27</v>
      </c>
      <c r="R9" s="41">
        <v>11.91</v>
      </c>
      <c r="S9" s="1">
        <v>14.91</v>
      </c>
      <c r="T9" s="47">
        <v>14.14</v>
      </c>
      <c r="U9" s="1"/>
      <c r="V9" s="1"/>
      <c r="W9" s="16">
        <f t="shared" si="0"/>
        <v>2.41</v>
      </c>
      <c r="X9" s="19">
        <f t="shared" si="1"/>
        <v>3.9400000000000013</v>
      </c>
      <c r="Y9" s="16">
        <f t="shared" si="2"/>
        <v>13.640737255630901</v>
      </c>
      <c r="Z9" s="36">
        <f t="shared" si="3"/>
        <v>11.902403922297568</v>
      </c>
      <c r="AA9" s="16">
        <f>10*LOG10(10^(Y9/10)/(10^($D8/10)+10^($E8/10)+1))</f>
        <v>4.2563137218454896</v>
      </c>
      <c r="AB9" s="19">
        <f>10*LOG10(10^(Z9/10)/(10^($D8/10)+10^($E8/10)+1))</f>
        <v>2.5179803885121577</v>
      </c>
      <c r="AC9" s="33">
        <f t="shared" si="4"/>
        <v>1.7383333333333333</v>
      </c>
    </row>
    <row r="10" spans="1:29">
      <c r="A10" s="68"/>
      <c r="B10" s="50"/>
      <c r="C10" s="60"/>
      <c r="D10" s="65">
        <v>13.91</v>
      </c>
      <c r="E10" s="65">
        <v>3.34</v>
      </c>
      <c r="F10" s="27" t="s">
        <v>25</v>
      </c>
      <c r="G10" s="82">
        <v>9.9</v>
      </c>
      <c r="H10" s="83">
        <v>6.4</v>
      </c>
      <c r="I10" s="80">
        <v>10.684416836159439</v>
      </c>
      <c r="J10" s="80">
        <v>3.6444168361594387</v>
      </c>
      <c r="K10" s="80">
        <v>9.6</v>
      </c>
      <c r="L10" s="80">
        <v>4.7</v>
      </c>
      <c r="M10" s="38">
        <v>12.1</v>
      </c>
      <c r="N10" s="38">
        <v>9.6</v>
      </c>
      <c r="O10" s="1"/>
      <c r="P10" s="1"/>
      <c r="Q10" s="41">
        <v>11.6</v>
      </c>
      <c r="R10" s="41">
        <v>6.68</v>
      </c>
      <c r="S10" s="1"/>
      <c r="T10" s="47"/>
      <c r="U10" s="1">
        <v>13.28</v>
      </c>
      <c r="V10" s="1">
        <v>7.43</v>
      </c>
      <c r="W10" s="16">
        <f t="shared" si="0"/>
        <v>3.6799999999999997</v>
      </c>
      <c r="X10" s="19">
        <f t="shared" si="1"/>
        <v>5.9555831638405614</v>
      </c>
      <c r="Y10" s="16">
        <f t="shared" si="2"/>
        <v>11.194069472693242</v>
      </c>
      <c r="Z10" s="36">
        <f t="shared" si="3"/>
        <v>6.4090694726932398</v>
      </c>
      <c r="AA10" s="16">
        <f>10*LOG10(10^(Y10/10)/(10^($D10/10)+10^($E10/10)+1))</f>
        <v>-3.2403473634661948</v>
      </c>
      <c r="AB10" s="19">
        <f>10*LOG10(10^(Z10/10)/(10^($D10/10)+10^($E10/10)+1))</f>
        <v>-8.0253473634661994</v>
      </c>
      <c r="AC10" s="33">
        <f t="shared" si="4"/>
        <v>4.7850000000000019</v>
      </c>
    </row>
    <row r="11" spans="1:29">
      <c r="A11" s="68"/>
      <c r="B11" s="50"/>
      <c r="C11" s="60"/>
      <c r="D11" s="56"/>
      <c r="E11" s="56"/>
      <c r="F11" s="5" t="s">
        <v>26</v>
      </c>
      <c r="G11" s="82">
        <v>17.100000000000001</v>
      </c>
      <c r="H11" s="83">
        <v>14</v>
      </c>
      <c r="I11" s="80">
        <v>18.104416836159441</v>
      </c>
      <c r="J11" s="80">
        <v>13.324416836159438</v>
      </c>
      <c r="K11" s="80">
        <v>16.7</v>
      </c>
      <c r="L11" s="80">
        <v>12</v>
      </c>
      <c r="M11" s="38">
        <v>18.8</v>
      </c>
      <c r="N11" s="38">
        <v>16.8</v>
      </c>
      <c r="O11" s="1"/>
      <c r="P11" s="1"/>
      <c r="Q11" s="41">
        <v>18.809999999999999</v>
      </c>
      <c r="R11" s="41">
        <v>14.3</v>
      </c>
      <c r="S11" s="1"/>
      <c r="T11" s="47"/>
      <c r="U11" s="1"/>
      <c r="V11" s="1"/>
      <c r="W11" s="16">
        <f t="shared" si="0"/>
        <v>2.1099999999999994</v>
      </c>
      <c r="X11" s="19">
        <f t="shared" si="1"/>
        <v>4.8000000000000007</v>
      </c>
      <c r="Y11" s="16">
        <f t="shared" si="2"/>
        <v>17.902883367231887</v>
      </c>
      <c r="Z11" s="36">
        <f t="shared" si="3"/>
        <v>14.084883367231887</v>
      </c>
      <c r="AA11" s="16">
        <f>10*LOG10(10^(Y11/10)/(10^($D10/10)+10^($E10/10)+1))</f>
        <v>3.4684665310724521</v>
      </c>
      <c r="AB11" s="19">
        <f>10*LOG10(10^(Z11/10)/(10^($D10/10)+10^($E10/10)+1))</f>
        <v>-0.34953346892755094</v>
      </c>
      <c r="AC11" s="33">
        <f t="shared" si="4"/>
        <v>3.8179999999999996</v>
      </c>
    </row>
    <row r="12" spans="1:29">
      <c r="A12" s="68"/>
      <c r="B12" s="50"/>
      <c r="C12" s="60"/>
      <c r="D12" s="57">
        <v>11.39</v>
      </c>
      <c r="E12" s="57">
        <v>5.45</v>
      </c>
      <c r="F12" s="5" t="s">
        <v>25</v>
      </c>
      <c r="G12" s="82">
        <v>8.4244000000000003</v>
      </c>
      <c r="H12" s="83">
        <v>6.2384000000000004</v>
      </c>
      <c r="I12" s="84"/>
      <c r="J12" s="84"/>
      <c r="K12" s="80">
        <v>8.4</v>
      </c>
      <c r="L12" s="80">
        <v>5</v>
      </c>
      <c r="M12" s="38"/>
      <c r="N12" s="38"/>
      <c r="O12" s="1"/>
      <c r="P12" s="1"/>
      <c r="Q12" s="41"/>
      <c r="R12" s="41"/>
      <c r="S12" s="1"/>
      <c r="T12" s="47"/>
      <c r="U12" s="1">
        <v>11.62</v>
      </c>
      <c r="V12" s="1">
        <v>7.87</v>
      </c>
      <c r="W12" s="16">
        <f t="shared" si="0"/>
        <v>3.2199999999999989</v>
      </c>
      <c r="X12" s="19">
        <f t="shared" si="1"/>
        <v>1.2384000000000004</v>
      </c>
      <c r="Y12" s="16">
        <f t="shared" si="2"/>
        <v>9.4814666666666678</v>
      </c>
      <c r="Z12" s="36">
        <f t="shared" si="3"/>
        <v>6.3694666666666668</v>
      </c>
      <c r="AA12" s="16">
        <f>10*LOG10(10^(Y12/10)/(10^($D12/10)+10^($E12/10)+1))</f>
        <v>-3.138203405046887</v>
      </c>
      <c r="AB12" s="19">
        <f>10*LOG10(10^(Z12/10)/(10^($D12/10)+10^($E12/10)+1))</f>
        <v>-6.2502034050468902</v>
      </c>
      <c r="AC12" s="33">
        <f t="shared" si="4"/>
        <v>3.112000000000001</v>
      </c>
    </row>
    <row r="13" spans="1:29" ht="15.75" thickBot="1">
      <c r="A13" s="68"/>
      <c r="B13" s="50"/>
      <c r="C13" s="61"/>
      <c r="D13" s="58"/>
      <c r="E13" s="58"/>
      <c r="F13" s="6" t="s">
        <v>26</v>
      </c>
      <c r="G13" s="85">
        <v>15.6717</v>
      </c>
      <c r="H13" s="86">
        <v>13.7637</v>
      </c>
      <c r="I13" s="87"/>
      <c r="J13" s="87"/>
      <c r="K13" s="88">
        <v>15.3</v>
      </c>
      <c r="L13" s="88">
        <v>12.3</v>
      </c>
      <c r="M13" s="39"/>
      <c r="N13" s="39"/>
      <c r="O13" s="3"/>
      <c r="P13" s="3"/>
      <c r="Q13" s="42"/>
      <c r="R13" s="42"/>
      <c r="S13" s="3"/>
      <c r="T13" s="48"/>
      <c r="U13" s="3"/>
      <c r="V13" s="4"/>
      <c r="W13" s="17">
        <f t="shared" si="0"/>
        <v>0.37169999999999881</v>
      </c>
      <c r="X13" s="20">
        <f t="shared" si="1"/>
        <v>1.4636999999999993</v>
      </c>
      <c r="Y13" s="17">
        <f t="shared" si="2"/>
        <v>15.485849999999999</v>
      </c>
      <c r="Z13" s="37">
        <f t="shared" si="3"/>
        <v>13.03185</v>
      </c>
      <c r="AA13" s="17">
        <f>10*LOG10(10^(Y13/10)/(10^($D12/10)+10^($E12/10)+1))</f>
        <v>2.8661799282864435</v>
      </c>
      <c r="AB13" s="20">
        <f>10*LOG10(10^(Z13/10)/(10^($D12/10)+10^($E12/10)+1))</f>
        <v>0.41217992828644512</v>
      </c>
      <c r="AC13" s="34">
        <f t="shared" si="4"/>
        <v>2.4539999999999988</v>
      </c>
    </row>
    <row r="14" spans="1:29">
      <c r="A14" s="68"/>
      <c r="B14" s="50"/>
      <c r="C14" s="59" t="s">
        <v>28</v>
      </c>
      <c r="D14" s="55">
        <v>5.43</v>
      </c>
      <c r="E14" s="55">
        <v>-1.5</v>
      </c>
      <c r="F14" s="22" t="s">
        <v>25</v>
      </c>
      <c r="G14" s="75">
        <v>0.5</v>
      </c>
      <c r="H14" s="76">
        <v>-1.7</v>
      </c>
      <c r="I14" s="77">
        <v>1.1594896482168766</v>
      </c>
      <c r="J14" s="77">
        <v>-2.7405103517831249</v>
      </c>
      <c r="K14" s="77">
        <v>-0.2</v>
      </c>
      <c r="L14" s="77">
        <v>-3.8</v>
      </c>
      <c r="M14" s="31">
        <v>2.1</v>
      </c>
      <c r="N14" s="31">
        <v>-0.6</v>
      </c>
      <c r="O14" s="31">
        <v>1</v>
      </c>
      <c r="P14" s="31">
        <v>-0.8</v>
      </c>
      <c r="Q14" s="40">
        <v>1.86</v>
      </c>
      <c r="R14" s="40">
        <v>-1.64</v>
      </c>
      <c r="S14" s="10"/>
      <c r="T14" s="11"/>
      <c r="U14" s="23"/>
      <c r="V14" s="23"/>
      <c r="W14" s="15">
        <f t="shared" si="0"/>
        <v>2.3000000000000003</v>
      </c>
      <c r="X14" s="18">
        <f t="shared" si="1"/>
        <v>3.1999999999999997</v>
      </c>
      <c r="Y14" s="15">
        <f t="shared" si="2"/>
        <v>1.0699149413694795</v>
      </c>
      <c r="Z14" s="35">
        <f t="shared" si="3"/>
        <v>-1.8800850586305211</v>
      </c>
      <c r="AA14" s="15">
        <f>10*LOG10(10^(Y14/10)/(10^($D14/10)+10^($E14/10)+1))</f>
        <v>-6.0895747068473973</v>
      </c>
      <c r="AB14" s="18">
        <f>10*LOG10(10^(Z14/10)/(10^($D14/10)+10^($E14/10)+1))</f>
        <v>-9.0395747068473984</v>
      </c>
      <c r="AC14" s="32">
        <f t="shared" si="4"/>
        <v>2.9500000000000006</v>
      </c>
    </row>
    <row r="15" spans="1:29">
      <c r="A15" s="68"/>
      <c r="B15" s="50"/>
      <c r="C15" s="60"/>
      <c r="D15" s="56"/>
      <c r="E15" s="56"/>
      <c r="F15" s="5" t="s">
        <v>26</v>
      </c>
      <c r="G15" s="82">
        <v>7.2</v>
      </c>
      <c r="H15" s="83">
        <v>5.6</v>
      </c>
      <c r="I15" s="80">
        <v>8.559489648216875</v>
      </c>
      <c r="J15" s="80">
        <v>6.259489648216876</v>
      </c>
      <c r="K15" s="80">
        <v>6.3</v>
      </c>
      <c r="L15" s="80">
        <v>2.7</v>
      </c>
      <c r="M15" s="25">
        <v>8.5</v>
      </c>
      <c r="N15" s="25">
        <v>6.4</v>
      </c>
      <c r="O15" s="25">
        <v>8.3000000000000007</v>
      </c>
      <c r="P15" s="25">
        <v>4.9000000000000004</v>
      </c>
      <c r="Q15" s="41">
        <v>8.57</v>
      </c>
      <c r="R15" s="41">
        <v>5.54</v>
      </c>
      <c r="S15" s="1"/>
      <c r="T15" s="2"/>
      <c r="U15" s="1"/>
      <c r="V15" s="1"/>
      <c r="W15" s="16">
        <f t="shared" si="0"/>
        <v>2.2700000000000005</v>
      </c>
      <c r="X15" s="19">
        <f t="shared" si="1"/>
        <v>3.7</v>
      </c>
      <c r="Y15" s="16">
        <f t="shared" si="2"/>
        <v>7.9049149413694799</v>
      </c>
      <c r="Z15" s="36">
        <f t="shared" si="3"/>
        <v>5.2332482747028122</v>
      </c>
      <c r="AA15" s="16">
        <f>10*LOG10(10^(Y15/10)/(10^($D14/10)+10^($E14/10)+1))</f>
        <v>0.74542529315260375</v>
      </c>
      <c r="AB15" s="19">
        <f>10*LOG10(10^(Z15/10)/(10^($D14/10)+10^($E14/10)+1))</f>
        <v>-1.9262413735140647</v>
      </c>
      <c r="AC15" s="33">
        <f t="shared" si="4"/>
        <v>2.6716666666666677</v>
      </c>
    </row>
    <row r="16" spans="1:29">
      <c r="A16" s="68"/>
      <c r="B16" s="50"/>
      <c r="C16" s="60"/>
      <c r="D16" s="56">
        <v>3.1</v>
      </c>
      <c r="E16" s="57" t="s">
        <v>27</v>
      </c>
      <c r="F16" s="5" t="s">
        <v>25</v>
      </c>
      <c r="G16" s="82">
        <v>-0.1</v>
      </c>
      <c r="H16" s="83">
        <v>-1.4</v>
      </c>
      <c r="I16" s="80">
        <v>-1.0687820451258869</v>
      </c>
      <c r="J16" s="80">
        <v>-4.1687820451258863</v>
      </c>
      <c r="K16" s="81">
        <v>-3.2</v>
      </c>
      <c r="L16" s="81">
        <v>-5.8</v>
      </c>
      <c r="M16" s="25">
        <v>-0.5</v>
      </c>
      <c r="N16" s="25">
        <v>-2.7</v>
      </c>
      <c r="O16" s="25">
        <v>-0.8</v>
      </c>
      <c r="P16" s="25">
        <v>-3</v>
      </c>
      <c r="Q16" s="41">
        <v>-0.22</v>
      </c>
      <c r="R16" s="41">
        <v>-2.2999999999999998</v>
      </c>
      <c r="S16" s="1"/>
      <c r="T16" s="2"/>
      <c r="U16" s="1"/>
      <c r="V16" s="1"/>
      <c r="W16" s="16">
        <f t="shared" si="0"/>
        <v>3.1</v>
      </c>
      <c r="X16" s="19">
        <f t="shared" si="1"/>
        <v>4.4000000000000004</v>
      </c>
      <c r="Y16" s="16">
        <f t="shared" si="2"/>
        <v>-0.98146367418764779</v>
      </c>
      <c r="Z16" s="36">
        <f t="shared" si="3"/>
        <v>-3.2281303408543143</v>
      </c>
      <c r="AA16" s="16">
        <f>10*LOG10(10^(Y16/10)/(10^($D16/10)+1))</f>
        <v>-5.8126816290617622</v>
      </c>
      <c r="AB16" s="19">
        <f>10*LOG10(10^(Z16/10)/(10^($D16/10)+1))</f>
        <v>-8.0593482957284301</v>
      </c>
      <c r="AC16" s="33">
        <f t="shared" si="4"/>
        <v>2.2466666666666666</v>
      </c>
    </row>
    <row r="17" spans="1:29">
      <c r="A17" s="68"/>
      <c r="B17" s="50"/>
      <c r="C17" s="60"/>
      <c r="D17" s="56"/>
      <c r="E17" s="57"/>
      <c r="F17" s="5" t="s">
        <v>26</v>
      </c>
      <c r="G17" s="82">
        <v>6.9</v>
      </c>
      <c r="H17" s="83">
        <v>5.9</v>
      </c>
      <c r="I17" s="80">
        <v>6.231217954874114</v>
      </c>
      <c r="J17" s="80">
        <v>4.4312179548741151</v>
      </c>
      <c r="K17" s="81">
        <v>3.3</v>
      </c>
      <c r="L17" s="81">
        <v>0.97</v>
      </c>
      <c r="M17" s="25">
        <v>6.1</v>
      </c>
      <c r="N17" s="25">
        <v>4.5</v>
      </c>
      <c r="O17" s="25">
        <v>5.5</v>
      </c>
      <c r="P17" s="25">
        <v>2.6</v>
      </c>
      <c r="Q17" s="41">
        <v>6.62</v>
      </c>
      <c r="R17" s="41">
        <v>4.9000000000000004</v>
      </c>
      <c r="S17" s="1"/>
      <c r="T17" s="2"/>
      <c r="U17" s="1"/>
      <c r="V17" s="1"/>
      <c r="W17" s="16">
        <f t="shared" si="0"/>
        <v>3.6000000000000005</v>
      </c>
      <c r="X17" s="19">
        <f t="shared" si="1"/>
        <v>4.9300000000000006</v>
      </c>
      <c r="Y17" s="16">
        <f t="shared" si="2"/>
        <v>5.7752029924790191</v>
      </c>
      <c r="Z17" s="36">
        <f t="shared" si="3"/>
        <v>3.883536325812353</v>
      </c>
      <c r="AA17" s="16">
        <f>10*LOG10(10^(Y17/10)/(10^($D16/10)+1))</f>
        <v>0.94398503760490526</v>
      </c>
      <c r="AB17" s="19">
        <f>10*LOG10(10^(Z17/10)/(10^($D16/10)+1))</f>
        <v>-0.94768162906176157</v>
      </c>
      <c r="AC17" s="33">
        <f t="shared" si="4"/>
        <v>1.8916666666666662</v>
      </c>
    </row>
    <row r="18" spans="1:29">
      <c r="A18" s="68"/>
      <c r="B18" s="50"/>
      <c r="C18" s="60"/>
      <c r="D18" s="56">
        <v>7.77</v>
      </c>
      <c r="E18" s="56">
        <v>2.29</v>
      </c>
      <c r="F18" s="5" t="s">
        <v>25</v>
      </c>
      <c r="G18" s="82">
        <v>2.6</v>
      </c>
      <c r="H18" s="83">
        <v>-0.9</v>
      </c>
      <c r="I18" s="80">
        <v>3.6044235337854107</v>
      </c>
      <c r="J18" s="80">
        <v>-2.7255764662145863</v>
      </c>
      <c r="K18" s="80">
        <v>2</v>
      </c>
      <c r="L18" s="80">
        <v>-3.4</v>
      </c>
      <c r="M18" s="25">
        <v>4.2</v>
      </c>
      <c r="N18" s="25">
        <v>1</v>
      </c>
      <c r="O18" s="1"/>
      <c r="P18" s="1"/>
      <c r="Q18" s="41">
        <v>3.85</v>
      </c>
      <c r="R18" s="41">
        <v>-1.24</v>
      </c>
      <c r="S18" s="1"/>
      <c r="T18" s="2"/>
      <c r="U18" s="1"/>
      <c r="V18" s="1"/>
      <c r="W18" s="16">
        <f t="shared" si="0"/>
        <v>2.2000000000000002</v>
      </c>
      <c r="X18" s="19">
        <f t="shared" si="1"/>
        <v>4.4000000000000004</v>
      </c>
      <c r="Y18" s="16">
        <f t="shared" si="2"/>
        <v>3.2508847067570827</v>
      </c>
      <c r="Z18" s="36">
        <f t="shared" si="3"/>
        <v>-1.4531152932429172</v>
      </c>
      <c r="AA18" s="16">
        <f>10*LOG10(10^(Y18/10)/(10^($D18/10)+10^($E18/10)+1))</f>
        <v>-6.1335388270283282</v>
      </c>
      <c r="AB18" s="19">
        <f>10*LOG10(10^(Z18/10)/(10^($D18/10)+10^($E18/10)+1))</f>
        <v>-10.837538827028331</v>
      </c>
      <c r="AC18" s="33">
        <f t="shared" si="4"/>
        <v>4.7039999999999997</v>
      </c>
    </row>
    <row r="19" spans="1:29">
      <c r="A19" s="68"/>
      <c r="B19" s="50"/>
      <c r="C19" s="60"/>
      <c r="D19" s="56"/>
      <c r="E19" s="56"/>
      <c r="F19" s="5" t="s">
        <v>26</v>
      </c>
      <c r="G19" s="82">
        <v>9.3000000000000007</v>
      </c>
      <c r="H19" s="83">
        <v>6.5</v>
      </c>
      <c r="I19" s="80">
        <v>10.744423533785412</v>
      </c>
      <c r="J19" s="80">
        <v>7.154423533785411</v>
      </c>
      <c r="K19" s="80">
        <v>8.3000000000000007</v>
      </c>
      <c r="L19" s="80">
        <v>3.4</v>
      </c>
      <c r="M19" s="25">
        <v>10.5</v>
      </c>
      <c r="N19" s="25">
        <v>7.8</v>
      </c>
      <c r="O19" s="1"/>
      <c r="P19" s="1"/>
      <c r="Q19" s="41">
        <v>10.48</v>
      </c>
      <c r="R19" s="41">
        <v>5.9</v>
      </c>
      <c r="S19" s="1"/>
      <c r="T19" s="2"/>
      <c r="U19" s="1"/>
      <c r="V19" s="1"/>
      <c r="W19" s="16">
        <f t="shared" si="0"/>
        <v>2.444423533785411</v>
      </c>
      <c r="X19" s="19">
        <f t="shared" si="1"/>
        <v>4.4000000000000004</v>
      </c>
      <c r="Y19" s="16">
        <f t="shared" si="2"/>
        <v>9.8648847067570848</v>
      </c>
      <c r="Z19" s="36">
        <f t="shared" si="3"/>
        <v>6.1508847067570827</v>
      </c>
      <c r="AA19" s="16">
        <f>10*LOG10(10^(Y19/10)/(10^($D18/10)+10^($E18/10)+1))</f>
        <v>0.48046117297167229</v>
      </c>
      <c r="AB19" s="19">
        <f>10*LOG10(10^(Z19/10)/(10^($D18/10)+10^($E18/10)+1))</f>
        <v>-3.2335388270283287</v>
      </c>
      <c r="AC19" s="33">
        <f t="shared" si="4"/>
        <v>3.7140000000000022</v>
      </c>
    </row>
    <row r="20" spans="1:29">
      <c r="A20" s="68"/>
      <c r="B20" s="50"/>
      <c r="C20" s="60"/>
      <c r="D20" s="65">
        <v>13.91</v>
      </c>
      <c r="E20" s="65">
        <v>3.34</v>
      </c>
      <c r="F20" s="27" t="s">
        <v>25</v>
      </c>
      <c r="G20" s="82">
        <v>7.2</v>
      </c>
      <c r="H20" s="83">
        <v>0.1</v>
      </c>
      <c r="I20" s="80">
        <v>8.7844168361594388</v>
      </c>
      <c r="J20" s="80">
        <v>-3.0755831638405651</v>
      </c>
      <c r="K20" s="80">
        <v>6.2</v>
      </c>
      <c r="L20" s="80">
        <v>-1.8</v>
      </c>
      <c r="M20" s="38">
        <v>9.1</v>
      </c>
      <c r="N20" s="38">
        <v>3.1</v>
      </c>
      <c r="O20" s="1"/>
      <c r="P20" s="1"/>
      <c r="Q20" s="41">
        <v>8.35</v>
      </c>
      <c r="R20" s="41">
        <v>-0.42</v>
      </c>
      <c r="S20" s="1"/>
      <c r="T20" s="2"/>
      <c r="U20" s="1"/>
      <c r="V20" s="1"/>
      <c r="W20" s="16">
        <f t="shared" si="0"/>
        <v>2.8999999999999995</v>
      </c>
      <c r="X20" s="19">
        <f t="shared" si="1"/>
        <v>6.1755831638405656</v>
      </c>
      <c r="Y20" s="16">
        <f t="shared" si="2"/>
        <v>7.9268833672318877</v>
      </c>
      <c r="Z20" s="36">
        <f t="shared" si="3"/>
        <v>-0.41911663276811301</v>
      </c>
      <c r="AA20" s="16">
        <f>10*LOG10(10^(Y20/10)/(10^($D20/10)+10^($E20/10)+1))</f>
        <v>-6.5075334689275515</v>
      </c>
      <c r="AB20" s="19">
        <f>10*LOG10(10^(Z20/10)/(10^($D20/10)+10^($E20/10)+1))</f>
        <v>-14.853533468927552</v>
      </c>
      <c r="AC20" s="33">
        <f t="shared" si="4"/>
        <v>8.3460000000000001</v>
      </c>
    </row>
    <row r="21" spans="1:29">
      <c r="A21" s="68"/>
      <c r="B21" s="50"/>
      <c r="C21" s="60"/>
      <c r="D21" s="56"/>
      <c r="E21" s="56"/>
      <c r="F21" s="5" t="s">
        <v>26</v>
      </c>
      <c r="G21" s="82">
        <v>13.6</v>
      </c>
      <c r="H21" s="83">
        <v>7.7</v>
      </c>
      <c r="I21" s="80">
        <v>15.804416836159438</v>
      </c>
      <c r="J21" s="80">
        <v>9.5844168361594395</v>
      </c>
      <c r="K21" s="80">
        <v>12.5</v>
      </c>
      <c r="L21" s="80">
        <v>3.8</v>
      </c>
      <c r="M21" s="38">
        <v>15</v>
      </c>
      <c r="N21" s="38">
        <v>9.4</v>
      </c>
      <c r="O21" s="1"/>
      <c r="P21" s="1"/>
      <c r="Q21" s="41">
        <v>14.84</v>
      </c>
      <c r="R21" s="41">
        <v>6.75</v>
      </c>
      <c r="S21" s="1"/>
      <c r="T21" s="2"/>
      <c r="U21" s="1"/>
      <c r="V21" s="1"/>
      <c r="W21" s="16">
        <f t="shared" si="0"/>
        <v>3.3044168361594384</v>
      </c>
      <c r="X21" s="19">
        <f t="shared" si="1"/>
        <v>5.7844168361594397</v>
      </c>
      <c r="Y21" s="16">
        <f t="shared" si="2"/>
        <v>14.348883367231888</v>
      </c>
      <c r="Z21" s="36">
        <f t="shared" si="3"/>
        <v>7.4468833672318882</v>
      </c>
      <c r="AA21" s="16">
        <f>10*LOG10(10^(Y21/10)/(10^($D20/10)+10^($E20/10)+1))</f>
        <v>-8.5533468927549761E-2</v>
      </c>
      <c r="AB21" s="19">
        <f>10*LOG10(10^(Z21/10)/(10^($D20/10)+10^($E20/10)+1))</f>
        <v>-6.9875334689275501</v>
      </c>
      <c r="AC21" s="33">
        <f t="shared" si="4"/>
        <v>6.9020000000000001</v>
      </c>
    </row>
    <row r="22" spans="1:29">
      <c r="A22" s="68"/>
      <c r="B22" s="50"/>
      <c r="C22" s="60"/>
      <c r="D22" s="57">
        <v>11.39</v>
      </c>
      <c r="E22" s="57">
        <v>5.45</v>
      </c>
      <c r="F22" s="5" t="s">
        <v>25</v>
      </c>
      <c r="G22" s="82">
        <v>5.7293000000000003</v>
      </c>
      <c r="H22" s="83">
        <v>7.3002999999999998E-2</v>
      </c>
      <c r="I22" s="89"/>
      <c r="J22" s="84"/>
      <c r="K22" s="80">
        <v>5.0999999999999996</v>
      </c>
      <c r="L22" s="80">
        <v>-2.4</v>
      </c>
      <c r="M22" s="38"/>
      <c r="N22" s="38"/>
      <c r="O22" s="1"/>
      <c r="P22" s="1"/>
      <c r="Q22" s="41"/>
      <c r="R22" s="41"/>
      <c r="S22" s="1"/>
      <c r="T22" s="2"/>
      <c r="U22" s="1"/>
      <c r="V22" s="1"/>
      <c r="W22" s="16">
        <f t="shared" si="0"/>
        <v>0.62930000000000064</v>
      </c>
      <c r="X22" s="19">
        <f t="shared" si="1"/>
        <v>2.4730029999999998</v>
      </c>
      <c r="Y22" s="16">
        <f t="shared" si="2"/>
        <v>5.41465</v>
      </c>
      <c r="Z22" s="36">
        <f t="shared" si="3"/>
        <v>-1.1634985</v>
      </c>
      <c r="AA22" s="16">
        <f>10*LOG10(10^(Y22/10)/(10^($D22/10)+10^($E22/10)+1))</f>
        <v>-7.2050200717135571</v>
      </c>
      <c r="AB22" s="19">
        <f>10*LOG10(10^(Z22/10)/(10^($D22/10)+10^($E22/10)+1))</f>
        <v>-13.783168571713558</v>
      </c>
      <c r="AC22" s="33">
        <f t="shared" si="4"/>
        <v>6.5781485000000002</v>
      </c>
    </row>
    <row r="23" spans="1:29" ht="15.75" thickBot="1">
      <c r="A23" s="68"/>
      <c r="B23" s="51"/>
      <c r="C23" s="61"/>
      <c r="D23" s="58"/>
      <c r="E23" s="58"/>
      <c r="F23" s="6" t="s">
        <v>26</v>
      </c>
      <c r="G23" s="85">
        <v>12.268599999999999</v>
      </c>
      <c r="H23" s="86">
        <v>7.6296999999999997</v>
      </c>
      <c r="I23" s="90"/>
      <c r="J23" s="87"/>
      <c r="K23" s="88">
        <v>11.4</v>
      </c>
      <c r="L23" s="88">
        <v>3.8</v>
      </c>
      <c r="M23" s="39"/>
      <c r="N23" s="39"/>
      <c r="O23" s="3"/>
      <c r="P23" s="3"/>
      <c r="Q23" s="42"/>
      <c r="R23" s="42"/>
      <c r="S23" s="3"/>
      <c r="T23" s="4"/>
      <c r="U23" s="44"/>
      <c r="V23" s="4"/>
      <c r="W23" s="17">
        <f t="shared" si="0"/>
        <v>0.86859999999999893</v>
      </c>
      <c r="X23" s="20">
        <f t="shared" si="1"/>
        <v>3.8296999999999999</v>
      </c>
      <c r="Y23" s="17">
        <f t="shared" si="2"/>
        <v>11.834299999999999</v>
      </c>
      <c r="Z23" s="37">
        <f t="shared" si="3"/>
        <v>5.7148500000000002</v>
      </c>
      <c r="AA23" s="17">
        <f>10*LOG10(10^(Y23/10)/(10^($D22/10)+10^($E22/10)+1))</f>
        <v>-0.78537007171355688</v>
      </c>
      <c r="AB23" s="20">
        <f>10*LOG10(10^(Z23/10)/(10^($D22/10)+10^($E22/10)+1))</f>
        <v>-6.9048200717135568</v>
      </c>
      <c r="AC23" s="34">
        <f t="shared" si="4"/>
        <v>6.1194499999999987</v>
      </c>
    </row>
    <row r="24" spans="1:29" ht="15" customHeight="1">
      <c r="A24" s="68"/>
      <c r="B24" s="49" t="s">
        <v>29</v>
      </c>
      <c r="C24" s="59" t="s">
        <v>24</v>
      </c>
      <c r="D24" s="55">
        <v>5.43</v>
      </c>
      <c r="E24" s="55">
        <v>-1.5</v>
      </c>
      <c r="F24" s="22" t="s">
        <v>25</v>
      </c>
      <c r="G24" s="78">
        <v>3.9</v>
      </c>
      <c r="H24" s="91">
        <v>2.8</v>
      </c>
      <c r="I24" s="91">
        <v>4.0594896482168767</v>
      </c>
      <c r="J24" s="91">
        <v>2.3594896482168766</v>
      </c>
      <c r="K24" s="91">
        <v>3.4</v>
      </c>
      <c r="L24" s="91">
        <v>1.8</v>
      </c>
      <c r="M24" s="28">
        <v>5.3</v>
      </c>
      <c r="N24" s="28">
        <v>4.7</v>
      </c>
      <c r="O24" s="23"/>
      <c r="P24" s="23"/>
      <c r="Q24" s="43">
        <v>5.52</v>
      </c>
      <c r="R24" s="23">
        <v>3.82</v>
      </c>
      <c r="S24" s="23">
        <v>5.59</v>
      </c>
      <c r="T24" s="24">
        <v>4.5999999999999996</v>
      </c>
      <c r="U24" s="1">
        <v>5.21</v>
      </c>
      <c r="V24" s="1">
        <v>1.96</v>
      </c>
      <c r="W24" s="15">
        <f t="shared" si="0"/>
        <v>2.19</v>
      </c>
      <c r="X24" s="18">
        <f t="shared" si="1"/>
        <v>2.9000000000000004</v>
      </c>
      <c r="Y24" s="15">
        <f t="shared" si="2"/>
        <v>4.7113556640309824</v>
      </c>
      <c r="Z24" s="35">
        <f t="shared" si="3"/>
        <v>3.1484985211738397</v>
      </c>
      <c r="AA24" s="15">
        <f>10*LOG10(10^(Y24/10)/(10^($D24/10)+10^($E24/10)+1))</f>
        <v>-2.4481339841858936</v>
      </c>
      <c r="AB24" s="18">
        <f>10*LOG10(10^(Z24/10)/(10^($D24/10)+10^($E24/10)+1))</f>
        <v>-4.0109911270430363</v>
      </c>
      <c r="AC24" s="32">
        <f t="shared" si="4"/>
        <v>1.5628571428571427</v>
      </c>
    </row>
    <row r="25" spans="1:29">
      <c r="A25" s="68"/>
      <c r="B25" s="50"/>
      <c r="C25" s="60"/>
      <c r="D25" s="56"/>
      <c r="E25" s="56"/>
      <c r="F25" s="5" t="s">
        <v>26</v>
      </c>
      <c r="G25" s="82">
        <v>11.6</v>
      </c>
      <c r="H25" s="80">
        <v>10.7</v>
      </c>
      <c r="I25" s="80">
        <v>12.059489648216877</v>
      </c>
      <c r="J25" s="80">
        <v>8.3712125471966239</v>
      </c>
      <c r="K25" s="80">
        <v>11.3</v>
      </c>
      <c r="L25" s="80">
        <v>9.8000000000000007</v>
      </c>
      <c r="M25" s="25">
        <v>13.1</v>
      </c>
      <c r="N25" s="25">
        <v>12.7</v>
      </c>
      <c r="O25" s="1"/>
      <c r="P25" s="1"/>
      <c r="Q25" s="41">
        <v>13.3</v>
      </c>
      <c r="R25" s="1">
        <v>11.79</v>
      </c>
      <c r="S25" s="1">
        <v>13.17</v>
      </c>
      <c r="T25" s="2">
        <v>12.58</v>
      </c>
      <c r="U25" s="1"/>
      <c r="V25" s="1"/>
      <c r="W25" s="16">
        <f t="shared" si="0"/>
        <v>2</v>
      </c>
      <c r="X25" s="19">
        <f t="shared" si="1"/>
        <v>4.3287874528033754</v>
      </c>
      <c r="Y25" s="16">
        <f t="shared" si="2"/>
        <v>12.421581608036147</v>
      </c>
      <c r="Z25" s="36">
        <f t="shared" si="3"/>
        <v>10.990202091199437</v>
      </c>
      <c r="AA25" s="16">
        <f>10*LOG10(10^(Y25/10)/(10^($D24/10)+10^($E24/10)+1))</f>
        <v>5.2620919598192719</v>
      </c>
      <c r="AB25" s="19">
        <f>10*LOG10(10^(Z25/10)/(10^($D24/10)+10^($E24/10)+1))</f>
        <v>3.8307124429825605</v>
      </c>
      <c r="AC25" s="33">
        <f t="shared" si="4"/>
        <v>1.4313795168367101</v>
      </c>
    </row>
    <row r="26" spans="1:29">
      <c r="A26" s="68"/>
      <c r="B26" s="50"/>
      <c r="C26" s="60"/>
      <c r="D26" s="56">
        <v>3.1</v>
      </c>
      <c r="E26" s="57" t="s">
        <v>27</v>
      </c>
      <c r="F26" s="5" t="s">
        <v>25</v>
      </c>
      <c r="G26" s="82">
        <v>3.2</v>
      </c>
      <c r="H26" s="80">
        <v>2.2999999999999998</v>
      </c>
      <c r="I26" s="80">
        <v>1.7312179548741149</v>
      </c>
      <c r="J26" s="80">
        <v>0.2312179548741157</v>
      </c>
      <c r="K26" s="81">
        <v>1</v>
      </c>
      <c r="L26" s="81">
        <v>-0.2</v>
      </c>
      <c r="M26" s="25">
        <v>3</v>
      </c>
      <c r="N26" s="25">
        <v>2.4</v>
      </c>
      <c r="O26" s="1"/>
      <c r="P26" s="1"/>
      <c r="Q26" s="41">
        <v>3.44</v>
      </c>
      <c r="R26" s="1">
        <v>2.29</v>
      </c>
      <c r="S26" s="1">
        <v>2.5499999999999998</v>
      </c>
      <c r="T26" s="2">
        <v>2.19</v>
      </c>
      <c r="U26" s="1"/>
      <c r="V26" s="1"/>
      <c r="W26" s="16">
        <f t="shared" si="0"/>
        <v>2.44</v>
      </c>
      <c r="X26" s="19">
        <f t="shared" si="1"/>
        <v>2.6</v>
      </c>
      <c r="Y26" s="16">
        <f t="shared" si="2"/>
        <v>2.4868696591456856</v>
      </c>
      <c r="Z26" s="36">
        <f t="shared" si="3"/>
        <v>1.5352029924790191</v>
      </c>
      <c r="AA26" s="16">
        <f>10*LOG10(10^(Y26/10)/(10^($D26/10)+1))</f>
        <v>-2.3443482957284294</v>
      </c>
      <c r="AB26" s="19">
        <f>10*LOG10(10^(Z26/10)/(10^($D26/10)+1))</f>
        <v>-3.2960149623950956</v>
      </c>
      <c r="AC26" s="33">
        <f t="shared" si="4"/>
        <v>0.95166666666666644</v>
      </c>
    </row>
    <row r="27" spans="1:29">
      <c r="A27" s="68"/>
      <c r="B27" s="50"/>
      <c r="C27" s="60"/>
      <c r="D27" s="56"/>
      <c r="E27" s="57"/>
      <c r="F27" s="5" t="s">
        <v>26</v>
      </c>
      <c r="G27" s="82">
        <v>11.1</v>
      </c>
      <c r="H27" s="80">
        <v>10.4</v>
      </c>
      <c r="I27" s="80">
        <v>9.7312179548741149</v>
      </c>
      <c r="J27" s="80">
        <v>8.6312179548741153</v>
      </c>
      <c r="K27" s="81">
        <v>9</v>
      </c>
      <c r="L27" s="81">
        <v>7.9</v>
      </c>
      <c r="M27" s="25">
        <v>10.7</v>
      </c>
      <c r="N27" s="25">
        <v>10.3</v>
      </c>
      <c r="O27" s="1"/>
      <c r="P27" s="1"/>
      <c r="Q27" s="41">
        <v>11.18</v>
      </c>
      <c r="R27" s="1">
        <v>10.119999999999999</v>
      </c>
      <c r="S27" s="1">
        <v>10.69</v>
      </c>
      <c r="T27" s="2">
        <v>10.220000000000001</v>
      </c>
      <c r="U27" s="1"/>
      <c r="V27" s="1"/>
      <c r="W27" s="16">
        <f t="shared" si="0"/>
        <v>2.1799999999999997</v>
      </c>
      <c r="X27" s="19">
        <f t="shared" si="1"/>
        <v>2.5</v>
      </c>
      <c r="Y27" s="16">
        <f t="shared" si="2"/>
        <v>10.400202992479018</v>
      </c>
      <c r="Z27" s="36">
        <f t="shared" si="3"/>
        <v>9.5952029924790185</v>
      </c>
      <c r="AA27" s="16">
        <f>10*LOG10(10^(Y27/10)/(10^($D26/10)+1))</f>
        <v>5.5689850376049037</v>
      </c>
      <c r="AB27" s="19">
        <f>10*LOG10(10^(Z27/10)/(10^($D26/10)+1))</f>
        <v>4.7639850376049022</v>
      </c>
      <c r="AC27" s="33">
        <f t="shared" si="4"/>
        <v>0.80499999999999972</v>
      </c>
    </row>
    <row r="28" spans="1:29">
      <c r="A28" s="68"/>
      <c r="B28" s="50"/>
      <c r="C28" s="60"/>
      <c r="D28" s="56">
        <v>7.77</v>
      </c>
      <c r="E28" s="56">
        <v>2.29</v>
      </c>
      <c r="F28" s="5" t="s">
        <v>25</v>
      </c>
      <c r="G28" s="82">
        <v>6.2</v>
      </c>
      <c r="H28" s="80">
        <v>4.5999999999999996</v>
      </c>
      <c r="I28" s="80">
        <v>6.0844235337854125</v>
      </c>
      <c r="J28" s="80">
        <v>2.8744235337854107</v>
      </c>
      <c r="K28" s="80">
        <v>5.4</v>
      </c>
      <c r="L28" s="80">
        <v>3.5</v>
      </c>
      <c r="M28" s="25">
        <v>7.5</v>
      </c>
      <c r="N28" s="25">
        <v>6.7</v>
      </c>
      <c r="O28" s="1"/>
      <c r="P28" s="1"/>
      <c r="Q28" s="41">
        <v>7.57</v>
      </c>
      <c r="R28" s="1">
        <v>5.24</v>
      </c>
      <c r="S28" s="1">
        <v>7.95</v>
      </c>
      <c r="T28" s="2">
        <v>6.85</v>
      </c>
      <c r="U28" s="1">
        <v>7.85</v>
      </c>
      <c r="V28" s="1">
        <v>4.93</v>
      </c>
      <c r="W28" s="16">
        <f t="shared" si="0"/>
        <v>2.5499999999999998</v>
      </c>
      <c r="X28" s="19">
        <f t="shared" si="1"/>
        <v>3.9755764662145889</v>
      </c>
      <c r="Y28" s="16">
        <f t="shared" si="2"/>
        <v>6.9363462191122025</v>
      </c>
      <c r="Z28" s="36">
        <f t="shared" si="3"/>
        <v>4.9563462191122012</v>
      </c>
      <c r="AA28" s="16">
        <f>10*LOG10(10^(Y28/10)/(10^($D28/10)+10^($E28/10)+1))</f>
        <v>-2.4480773146732084</v>
      </c>
      <c r="AB28" s="19">
        <f>10*LOG10(10^(Z28/10)/(10^($D28/10)+10^($E28/10)+1))</f>
        <v>-4.4280773146732102</v>
      </c>
      <c r="AC28" s="33">
        <f t="shared" si="4"/>
        <v>1.9800000000000013</v>
      </c>
    </row>
    <row r="29" spans="1:29">
      <c r="A29" s="68"/>
      <c r="B29" s="50"/>
      <c r="C29" s="60"/>
      <c r="D29" s="56"/>
      <c r="E29" s="56"/>
      <c r="F29" s="5" t="s">
        <v>26</v>
      </c>
      <c r="G29" s="82">
        <v>13.8</v>
      </c>
      <c r="H29" s="80">
        <v>12.5</v>
      </c>
      <c r="I29" s="80">
        <v>14.084423533785413</v>
      </c>
      <c r="J29" s="80">
        <v>11.784423533785413</v>
      </c>
      <c r="K29" s="80">
        <v>13.4</v>
      </c>
      <c r="L29" s="80">
        <v>11.6</v>
      </c>
      <c r="M29" s="25">
        <v>15.1</v>
      </c>
      <c r="N29" s="25">
        <v>14.6</v>
      </c>
      <c r="O29" s="1"/>
      <c r="P29" s="1"/>
      <c r="Q29" s="41">
        <v>15.34</v>
      </c>
      <c r="R29" s="1">
        <v>13.31</v>
      </c>
      <c r="S29" s="1">
        <v>15.81</v>
      </c>
      <c r="T29" s="2">
        <v>14.74</v>
      </c>
      <c r="U29" s="1"/>
      <c r="V29" s="1"/>
      <c r="W29" s="16">
        <f t="shared" si="0"/>
        <v>2.41</v>
      </c>
      <c r="X29" s="19">
        <f t="shared" si="1"/>
        <v>3.1400000000000006</v>
      </c>
      <c r="Y29" s="16">
        <f t="shared" si="2"/>
        <v>14.589070588964235</v>
      </c>
      <c r="Z29" s="36">
        <f t="shared" si="3"/>
        <v>13.089070588964235</v>
      </c>
      <c r="AA29" s="16">
        <f>10*LOG10(10^(Y29/10)/(10^($D28/10)+10^($E28/10)+1))</f>
        <v>5.2046470551788246</v>
      </c>
      <c r="AB29" s="19">
        <f>10*LOG10(10^(Z29/10)/(10^($D28/10)+10^($E28/10)+1))</f>
        <v>3.7046470551788251</v>
      </c>
      <c r="AC29" s="33">
        <f t="shared" si="4"/>
        <v>1.5</v>
      </c>
    </row>
    <row r="30" spans="1:29">
      <c r="A30" s="68"/>
      <c r="B30" s="50"/>
      <c r="C30" s="60"/>
      <c r="D30" s="65">
        <v>13.91</v>
      </c>
      <c r="E30" s="65">
        <v>3.34</v>
      </c>
      <c r="F30" s="27" t="s">
        <v>25</v>
      </c>
      <c r="G30" s="82">
        <v>10.9</v>
      </c>
      <c r="H30" s="80">
        <v>7.5</v>
      </c>
      <c r="I30" s="80">
        <v>11.064416836159438</v>
      </c>
      <c r="J30" s="80">
        <v>5.1844168361594365</v>
      </c>
      <c r="K30" s="80">
        <v>9.9</v>
      </c>
      <c r="L30" s="80">
        <v>6.4</v>
      </c>
      <c r="M30" s="25">
        <v>12.2</v>
      </c>
      <c r="N30" s="25">
        <v>10.5</v>
      </c>
      <c r="O30" s="1"/>
      <c r="P30" s="1"/>
      <c r="Q30" s="41">
        <v>12.18</v>
      </c>
      <c r="R30" s="1">
        <v>8</v>
      </c>
      <c r="S30" s="1"/>
      <c r="T30" s="2"/>
      <c r="U30" s="1">
        <v>12.81</v>
      </c>
      <c r="V30" s="1">
        <v>8.23</v>
      </c>
      <c r="W30" s="16">
        <f t="shared" si="0"/>
        <v>2.91</v>
      </c>
      <c r="X30" s="19">
        <f t="shared" si="1"/>
        <v>5.3155831638405635</v>
      </c>
      <c r="Y30" s="16">
        <f t="shared" si="2"/>
        <v>11.509069472693239</v>
      </c>
      <c r="Z30" s="36">
        <f t="shared" si="3"/>
        <v>7.6357361393599064</v>
      </c>
      <c r="AA30" s="16">
        <f>10*LOG10(10^(Y30/10)/(10^($D30/10)+10^($E30/10)+1))</f>
        <v>-2.9253473634661988</v>
      </c>
      <c r="AB30" s="19">
        <f>10*LOG10(10^(Z30/10)/(10^($D30/10)+10^($E30/10)+1))</f>
        <v>-6.7986806967995319</v>
      </c>
      <c r="AC30" s="33">
        <f t="shared" si="4"/>
        <v>3.8733333333333331</v>
      </c>
    </row>
    <row r="31" spans="1:29">
      <c r="A31" s="68"/>
      <c r="B31" s="50"/>
      <c r="C31" s="60"/>
      <c r="D31" s="56"/>
      <c r="E31" s="56"/>
      <c r="F31" s="5" t="s">
        <v>26</v>
      </c>
      <c r="G31" s="82">
        <v>18.399999999999999</v>
      </c>
      <c r="H31" s="80">
        <v>15.4</v>
      </c>
      <c r="I31" s="80">
        <v>19.024416836159439</v>
      </c>
      <c r="J31" s="80">
        <v>15.084416836159438</v>
      </c>
      <c r="K31" s="80">
        <v>17.899999999999999</v>
      </c>
      <c r="L31" s="80">
        <v>14.7</v>
      </c>
      <c r="M31" s="38">
        <v>19.8</v>
      </c>
      <c r="N31" s="38">
        <v>18.399999999999999</v>
      </c>
      <c r="O31" s="1"/>
      <c r="P31" s="1"/>
      <c r="Q31" s="41">
        <v>20.03</v>
      </c>
      <c r="R31" s="1">
        <v>16.63</v>
      </c>
      <c r="S31" s="1"/>
      <c r="T31" s="2"/>
      <c r="U31" s="1"/>
      <c r="V31" s="1"/>
      <c r="W31" s="16">
        <f t="shared" si="0"/>
        <v>2.1300000000000026</v>
      </c>
      <c r="X31" s="19">
        <f t="shared" si="1"/>
        <v>3.6999999999999993</v>
      </c>
      <c r="Y31" s="16">
        <f t="shared" si="2"/>
        <v>19.030883367231887</v>
      </c>
      <c r="Z31" s="36">
        <f t="shared" si="3"/>
        <v>16.042883367231887</v>
      </c>
      <c r="AA31" s="16">
        <f>10*LOG10(10^(Y31/10)/(10^($D30/10)+10^($E30/10)+1))</f>
        <v>4.5964665310724522</v>
      </c>
      <c r="AB31" s="19">
        <f>10*LOG10(10^(Z31/10)/(10^($D30/10)+10^($E30/10)+1))</f>
        <v>1.6084665310724513</v>
      </c>
      <c r="AC31" s="33">
        <f t="shared" si="4"/>
        <v>2.9879999999999995</v>
      </c>
    </row>
    <row r="32" spans="1:29">
      <c r="A32" s="68"/>
      <c r="B32" s="50"/>
      <c r="C32" s="60"/>
      <c r="D32" s="57">
        <v>11.39</v>
      </c>
      <c r="E32" s="57">
        <v>5.45</v>
      </c>
      <c r="F32" s="5" t="s">
        <v>25</v>
      </c>
      <c r="G32" s="82">
        <v>9.3346</v>
      </c>
      <c r="H32" s="83">
        <v>7.2008999999999999</v>
      </c>
      <c r="I32" s="84"/>
      <c r="J32" s="84"/>
      <c r="K32" s="80">
        <v>8.5</v>
      </c>
      <c r="L32" s="80">
        <v>5.9</v>
      </c>
      <c r="M32" s="38"/>
      <c r="N32" s="38"/>
      <c r="O32" s="1"/>
      <c r="P32" s="1"/>
      <c r="Q32" s="41"/>
      <c r="R32" s="41"/>
      <c r="S32" s="1"/>
      <c r="T32" s="2"/>
      <c r="U32" s="1">
        <v>11.42</v>
      </c>
      <c r="V32" s="1">
        <v>8.32</v>
      </c>
      <c r="W32" s="16">
        <f t="shared" si="0"/>
        <v>2.92</v>
      </c>
      <c r="X32" s="19">
        <f t="shared" si="1"/>
        <v>1.3008999999999995</v>
      </c>
      <c r="Y32" s="16">
        <f t="shared" si="2"/>
        <v>9.7515333333333345</v>
      </c>
      <c r="Z32" s="36">
        <f t="shared" si="3"/>
        <v>7.1402999999999999</v>
      </c>
      <c r="AA32" s="16">
        <f>10*LOG10(10^(Y32/10)/(10^($D32/10)+10^($E32/10)+1))</f>
        <v>-2.8681367383802217</v>
      </c>
      <c r="AB32" s="19">
        <f>10*LOG10(10^(Z32/10)/(10^($D32/10)+10^($E32/10)+1))</f>
        <v>-5.4793700717135563</v>
      </c>
      <c r="AC32" s="33">
        <f t="shared" si="4"/>
        <v>2.6112333333333346</v>
      </c>
    </row>
    <row r="33" spans="1:29" ht="15.75" thickBot="1">
      <c r="A33" s="68"/>
      <c r="B33" s="50"/>
      <c r="C33" s="61"/>
      <c r="D33" s="58"/>
      <c r="E33" s="58"/>
      <c r="F33" s="6" t="s">
        <v>26</v>
      </c>
      <c r="G33" s="85">
        <v>16.892499999999998</v>
      </c>
      <c r="H33" s="86">
        <v>15.058299999999999</v>
      </c>
      <c r="I33" s="87"/>
      <c r="J33" s="87"/>
      <c r="K33" s="88">
        <v>16.5</v>
      </c>
      <c r="L33" s="88">
        <v>14.2</v>
      </c>
      <c r="M33" s="39"/>
      <c r="N33" s="39"/>
      <c r="O33" s="3"/>
      <c r="P33" s="3"/>
      <c r="Q33" s="42"/>
      <c r="R33" s="42"/>
      <c r="S33" s="3"/>
      <c r="T33" s="4"/>
      <c r="U33" s="44"/>
      <c r="V33" s="4"/>
      <c r="W33" s="17">
        <f t="shared" si="0"/>
        <v>0.39249999999999829</v>
      </c>
      <c r="X33" s="20">
        <f t="shared" si="1"/>
        <v>0.85829999999999984</v>
      </c>
      <c r="Y33" s="17">
        <f t="shared" si="2"/>
        <v>16.696249999999999</v>
      </c>
      <c r="Z33" s="37">
        <f t="shared" si="3"/>
        <v>14.629149999999999</v>
      </c>
      <c r="AA33" s="17">
        <f>10*LOG10(10^(Y33/10)/(10^($D32/10)+10^($E32/10)+1))</f>
        <v>4.0765799282864439</v>
      </c>
      <c r="AB33" s="20">
        <f>10*LOG10(10^(Z33/10)/(10^($D32/10)+10^($E32/10)+1))</f>
        <v>2.0094799282864431</v>
      </c>
      <c r="AC33" s="34">
        <f t="shared" si="4"/>
        <v>2.0670999999999999</v>
      </c>
    </row>
    <row r="34" spans="1:29">
      <c r="A34" s="68"/>
      <c r="B34" s="50"/>
      <c r="C34" s="62" t="s">
        <v>28</v>
      </c>
      <c r="D34" s="55">
        <v>5.43</v>
      </c>
      <c r="E34" s="55">
        <v>-1.5</v>
      </c>
      <c r="F34" s="22" t="s">
        <v>25</v>
      </c>
      <c r="G34" s="75">
        <v>1.2</v>
      </c>
      <c r="H34" s="77">
        <v>-0.9</v>
      </c>
      <c r="I34" s="80">
        <v>1.5594896482168763</v>
      </c>
      <c r="J34" s="80">
        <v>-1.9405103517831233</v>
      </c>
      <c r="K34" s="77">
        <v>0.2</v>
      </c>
      <c r="L34" s="77">
        <v>-2.8</v>
      </c>
      <c r="M34" s="31">
        <v>2.5</v>
      </c>
      <c r="N34" s="31">
        <v>0.8</v>
      </c>
      <c r="O34" s="10"/>
      <c r="P34" s="10"/>
      <c r="Q34" s="41">
        <v>2.52</v>
      </c>
      <c r="R34" s="41">
        <v>-0.69</v>
      </c>
      <c r="S34" s="10"/>
      <c r="T34" s="11"/>
      <c r="U34" s="1"/>
      <c r="V34" s="1"/>
      <c r="W34" s="15">
        <f t="shared" si="0"/>
        <v>2.3199999999999998</v>
      </c>
      <c r="X34" s="18">
        <f t="shared" si="1"/>
        <v>3.5999999999999996</v>
      </c>
      <c r="Y34" s="15">
        <f t="shared" si="2"/>
        <v>1.5958979296433753</v>
      </c>
      <c r="Z34" s="35">
        <f t="shared" si="3"/>
        <v>-1.1061020703566247</v>
      </c>
      <c r="AA34" s="15">
        <f>10*LOG10(10^(Y34/10)/(10^($D34/10)+10^($E34/10)+1))</f>
        <v>-5.5635917185735009</v>
      </c>
      <c r="AB34" s="18">
        <f>10*LOG10(10^(Z34/10)/(10^($D34/10)+10^($E34/10)+1))</f>
        <v>-8.2655917185735017</v>
      </c>
      <c r="AC34" s="32">
        <f t="shared" si="4"/>
        <v>2.702</v>
      </c>
    </row>
    <row r="35" spans="1:29">
      <c r="A35" s="68"/>
      <c r="B35" s="50"/>
      <c r="C35" s="63"/>
      <c r="D35" s="56"/>
      <c r="E35" s="56"/>
      <c r="F35" s="5" t="s">
        <v>26</v>
      </c>
      <c r="G35" s="82">
        <v>8.3000000000000007</v>
      </c>
      <c r="H35" s="80">
        <v>6.7</v>
      </c>
      <c r="I35" s="80">
        <v>9.1594896482168764</v>
      </c>
      <c r="J35" s="80">
        <v>6.9594896482168771</v>
      </c>
      <c r="K35" s="80">
        <v>7.6</v>
      </c>
      <c r="L35" s="80">
        <v>4.7</v>
      </c>
      <c r="M35" s="25">
        <v>9.4</v>
      </c>
      <c r="N35" s="25">
        <v>8.4</v>
      </c>
      <c r="O35" s="1"/>
      <c r="P35" s="1"/>
      <c r="Q35" s="41">
        <v>9.73</v>
      </c>
      <c r="R35" s="41">
        <v>7.05</v>
      </c>
      <c r="S35" s="1"/>
      <c r="T35" s="2"/>
      <c r="U35" s="1"/>
      <c r="V35" s="1"/>
      <c r="W35" s="16">
        <f t="shared" si="0"/>
        <v>2.1300000000000008</v>
      </c>
      <c r="X35" s="19">
        <f t="shared" si="1"/>
        <v>3.7</v>
      </c>
      <c r="Y35" s="16">
        <f t="shared" si="2"/>
        <v>8.8378979296433755</v>
      </c>
      <c r="Z35" s="36">
        <f t="shared" si="3"/>
        <v>6.761897929643375</v>
      </c>
      <c r="AA35" s="16">
        <f>10*LOG10(10^(Y35/10)/(10^($D34/10)+10^($E34/10)+1))</f>
        <v>1.6784082814265009</v>
      </c>
      <c r="AB35" s="19">
        <f>10*LOG10(10^(Z35/10)/(10^($D34/10)+10^($E34/10)+1))</f>
        <v>-0.39759171857350184</v>
      </c>
      <c r="AC35" s="33">
        <f t="shared" si="4"/>
        <v>2.0760000000000005</v>
      </c>
    </row>
    <row r="36" spans="1:29">
      <c r="A36" s="68"/>
      <c r="B36" s="50"/>
      <c r="C36" s="63"/>
      <c r="D36" s="56">
        <v>3.1</v>
      </c>
      <c r="E36" s="57" t="s">
        <v>27</v>
      </c>
      <c r="F36" s="5" t="s">
        <v>25</v>
      </c>
      <c r="G36" s="82">
        <v>0</v>
      </c>
      <c r="H36" s="80">
        <v>-1.2</v>
      </c>
      <c r="I36" s="80">
        <v>-0.76878204512588544</v>
      </c>
      <c r="J36" s="80">
        <v>-3.5687820451258867</v>
      </c>
      <c r="K36" s="81">
        <v>-2</v>
      </c>
      <c r="L36" s="81">
        <v>-4.4000000000000004</v>
      </c>
      <c r="M36" s="25">
        <v>0.2</v>
      </c>
      <c r="N36" s="25">
        <v>-1.3</v>
      </c>
      <c r="O36" s="1"/>
      <c r="P36" s="1"/>
      <c r="Q36" s="41">
        <v>0.41</v>
      </c>
      <c r="R36" s="41">
        <v>-1.62</v>
      </c>
      <c r="S36" s="1"/>
      <c r="T36" s="2"/>
      <c r="U36" s="1"/>
      <c r="V36" s="1"/>
      <c r="W36" s="16">
        <f t="shared" si="0"/>
        <v>2.41</v>
      </c>
      <c r="X36" s="19">
        <f t="shared" si="1"/>
        <v>3.2</v>
      </c>
      <c r="Y36" s="16">
        <f t="shared" si="2"/>
        <v>-0.43175640902517703</v>
      </c>
      <c r="Z36" s="36">
        <f t="shared" si="3"/>
        <v>-2.417756409025178</v>
      </c>
      <c r="AA36" s="16">
        <f>10*LOG10(10^(Y36/10)/(10^($D36/10)+1))</f>
        <v>-5.2629743638992919</v>
      </c>
      <c r="AB36" s="19">
        <f>10*LOG10(10^(Z36/10)/(10^($D36/10)+1))</f>
        <v>-7.2489743638992934</v>
      </c>
      <c r="AC36" s="33">
        <f t="shared" si="4"/>
        <v>1.9860000000000009</v>
      </c>
    </row>
    <row r="37" spans="1:29">
      <c r="A37" s="68"/>
      <c r="B37" s="50"/>
      <c r="C37" s="63"/>
      <c r="D37" s="56"/>
      <c r="E37" s="57"/>
      <c r="F37" s="5" t="s">
        <v>26</v>
      </c>
      <c r="G37" s="82">
        <v>7.3</v>
      </c>
      <c r="H37" s="80">
        <v>6.5</v>
      </c>
      <c r="I37" s="80">
        <v>6.8312179548741145</v>
      </c>
      <c r="J37" s="80">
        <v>5.1312179548741153</v>
      </c>
      <c r="K37" s="81">
        <v>5.4</v>
      </c>
      <c r="L37" s="81">
        <v>3.3</v>
      </c>
      <c r="M37" s="25">
        <v>7.2</v>
      </c>
      <c r="N37" s="25">
        <v>6.1</v>
      </c>
      <c r="O37" s="1"/>
      <c r="P37" s="1"/>
      <c r="Q37" s="41">
        <v>7.58</v>
      </c>
      <c r="R37" s="41">
        <v>5.88</v>
      </c>
      <c r="S37" s="1"/>
      <c r="T37" s="2"/>
      <c r="U37" s="1"/>
      <c r="V37" s="1"/>
      <c r="W37" s="16">
        <f t="shared" si="0"/>
        <v>2.1799999999999997</v>
      </c>
      <c r="X37" s="19">
        <f t="shared" si="1"/>
        <v>3.2</v>
      </c>
      <c r="Y37" s="16">
        <f t="shared" si="2"/>
        <v>6.8622435909748232</v>
      </c>
      <c r="Z37" s="36">
        <f t="shared" si="3"/>
        <v>5.3822435909748227</v>
      </c>
      <c r="AA37" s="16">
        <f>10*LOG10(10^(Y37/10)/(10^($D36/10)+1))</f>
        <v>2.0310256361007091</v>
      </c>
      <c r="AB37" s="19">
        <f>10*LOG10(10^(Z37/10)/(10^($D36/10)+1))</f>
        <v>0.55102563610070721</v>
      </c>
      <c r="AC37" s="33">
        <f t="shared" si="4"/>
        <v>1.4800000000000004</v>
      </c>
    </row>
    <row r="38" spans="1:29">
      <c r="A38" s="68"/>
      <c r="B38" s="50"/>
      <c r="C38" s="63"/>
      <c r="D38" s="56">
        <v>7.77</v>
      </c>
      <c r="E38" s="56">
        <v>2.29</v>
      </c>
      <c r="F38" s="5" t="s">
        <v>25</v>
      </c>
      <c r="G38" s="82">
        <v>3.6</v>
      </c>
      <c r="H38" s="80">
        <v>0.2</v>
      </c>
      <c r="I38" s="80">
        <v>3.8844235337854109</v>
      </c>
      <c r="J38" s="80">
        <v>-1.8455764662145893</v>
      </c>
      <c r="K38" s="80">
        <v>2.2999999999999998</v>
      </c>
      <c r="L38" s="80">
        <v>-1.8</v>
      </c>
      <c r="M38" s="25">
        <v>4.7</v>
      </c>
      <c r="N38" s="25">
        <v>2.7</v>
      </c>
      <c r="O38" s="1"/>
      <c r="P38" s="1"/>
      <c r="Q38" s="41">
        <v>4.53</v>
      </c>
      <c r="R38" s="41">
        <v>0.04</v>
      </c>
      <c r="S38" s="1"/>
      <c r="T38" s="2"/>
      <c r="U38" s="1"/>
      <c r="V38" s="1"/>
      <c r="W38" s="16">
        <f t="shared" si="0"/>
        <v>2.4000000000000004</v>
      </c>
      <c r="X38" s="19">
        <f t="shared" si="1"/>
        <v>4.5455764662145892</v>
      </c>
      <c r="Y38" s="16">
        <f t="shared" si="2"/>
        <v>3.8028847067570823</v>
      </c>
      <c r="Z38" s="36">
        <f t="shared" si="3"/>
        <v>-0.14111529324291788</v>
      </c>
      <c r="AA38" s="16">
        <f>10*LOG10(10^(Y38/10)/(10^($D38/10)+10^($E38/10)+1))</f>
        <v>-5.5815388270283286</v>
      </c>
      <c r="AB38" s="19">
        <f>10*LOG10(10^(Z38/10)/(10^($D38/10)+10^($E38/10)+1))</f>
        <v>-9.5255388270283312</v>
      </c>
      <c r="AC38" s="33">
        <f t="shared" si="4"/>
        <v>3.9440000000000004</v>
      </c>
    </row>
    <row r="39" spans="1:29">
      <c r="A39" s="68"/>
      <c r="B39" s="50"/>
      <c r="C39" s="63"/>
      <c r="D39" s="56"/>
      <c r="E39" s="56"/>
      <c r="F39" s="5" t="s">
        <v>26</v>
      </c>
      <c r="G39" s="82">
        <v>10.5</v>
      </c>
      <c r="H39" s="80">
        <v>7.8</v>
      </c>
      <c r="I39" s="80">
        <v>11.384423533785412</v>
      </c>
      <c r="J39" s="80">
        <v>7.8844235337854123</v>
      </c>
      <c r="K39" s="80">
        <v>9.6999999999999993</v>
      </c>
      <c r="L39" s="80">
        <v>5.8</v>
      </c>
      <c r="M39" s="38">
        <v>11.6</v>
      </c>
      <c r="N39" s="38">
        <v>9.8000000000000007</v>
      </c>
      <c r="O39" s="1"/>
      <c r="P39" s="1"/>
      <c r="Q39" s="41">
        <v>11.74</v>
      </c>
      <c r="R39" s="41">
        <v>7.86</v>
      </c>
      <c r="S39" s="1"/>
      <c r="T39" s="2"/>
      <c r="U39" s="1"/>
      <c r="V39" s="1"/>
      <c r="W39" s="16">
        <f t="shared" si="0"/>
        <v>2.0400000000000009</v>
      </c>
      <c r="X39" s="19">
        <f t="shared" si="1"/>
        <v>4.0000000000000009</v>
      </c>
      <c r="Y39" s="16">
        <f t="shared" si="2"/>
        <v>10.984884706757082</v>
      </c>
      <c r="Z39" s="36">
        <f t="shared" si="3"/>
        <v>7.8288847067570826</v>
      </c>
      <c r="AA39" s="16">
        <f>10*LOG10(10^(Y39/10)/(10^($D38/10)+10^($E38/10)+1))</f>
        <v>1.6004611729716722</v>
      </c>
      <c r="AB39" s="19">
        <f>10*LOG10(10^(Z39/10)/(10^($D38/10)+10^($E38/10)+1))</f>
        <v>-1.5555388270283297</v>
      </c>
      <c r="AC39" s="33">
        <f t="shared" si="4"/>
        <v>3.1559999999999997</v>
      </c>
    </row>
    <row r="40" spans="1:29">
      <c r="A40" s="68"/>
      <c r="B40" s="50"/>
      <c r="C40" s="63"/>
      <c r="D40" s="65">
        <v>13.91</v>
      </c>
      <c r="E40" s="65">
        <v>3.34</v>
      </c>
      <c r="F40" s="27" t="s">
        <v>25</v>
      </c>
      <c r="G40" s="82">
        <v>8.5</v>
      </c>
      <c r="H40" s="80">
        <v>1.9</v>
      </c>
      <c r="I40" s="80">
        <v>9.1044168361594373</v>
      </c>
      <c r="J40" s="80">
        <v>-0.95558316384056408</v>
      </c>
      <c r="K40" s="80">
        <v>7</v>
      </c>
      <c r="L40" s="80">
        <v>0.5</v>
      </c>
      <c r="M40" s="38">
        <v>9.3000000000000007</v>
      </c>
      <c r="N40" s="38">
        <v>5.5</v>
      </c>
      <c r="O40" s="1"/>
      <c r="P40" s="1"/>
      <c r="Q40" s="41">
        <v>9.1199999999999992</v>
      </c>
      <c r="R40" s="41">
        <v>1.66</v>
      </c>
      <c r="S40" s="1"/>
      <c r="T40" s="2"/>
      <c r="U40" s="1"/>
      <c r="V40" s="1"/>
      <c r="W40" s="16">
        <f t="shared" si="0"/>
        <v>2.3000000000000007</v>
      </c>
      <c r="X40" s="19">
        <f t="shared" si="1"/>
        <v>6.4555831638405641</v>
      </c>
      <c r="Y40" s="16">
        <f t="shared" si="2"/>
        <v>8.6048833672318885</v>
      </c>
      <c r="Z40" s="36">
        <f t="shared" si="3"/>
        <v>1.7208833672318871</v>
      </c>
      <c r="AA40" s="16">
        <f>10*LOG10(10^(Y40/10)/(10^($D40/10)+10^($E40/10)+1))</f>
        <v>-5.8295334689275489</v>
      </c>
      <c r="AB40" s="19">
        <f>10*LOG10(10^(Z40/10)/(10^($D40/10)+10^($E40/10)+1))</f>
        <v>-12.713533468927551</v>
      </c>
      <c r="AC40" s="33">
        <f t="shared" si="4"/>
        <v>6.8840000000000012</v>
      </c>
    </row>
    <row r="41" spans="1:29">
      <c r="A41" s="68"/>
      <c r="B41" s="50"/>
      <c r="C41" s="63"/>
      <c r="D41" s="56"/>
      <c r="E41" s="56"/>
      <c r="F41" s="5" t="s">
        <v>26</v>
      </c>
      <c r="G41" s="82">
        <v>15.1</v>
      </c>
      <c r="H41" s="80">
        <v>9.6999999999999993</v>
      </c>
      <c r="I41" s="80">
        <v>16.404416836159438</v>
      </c>
      <c r="J41" s="80">
        <v>10.944416836159439</v>
      </c>
      <c r="K41" s="80">
        <v>14.1</v>
      </c>
      <c r="L41" s="80">
        <v>8</v>
      </c>
      <c r="M41" s="38">
        <v>16.100000000000001</v>
      </c>
      <c r="N41" s="38">
        <v>12.3</v>
      </c>
      <c r="O41" s="1"/>
      <c r="P41" s="1"/>
      <c r="Q41" s="41">
        <v>16.38</v>
      </c>
      <c r="R41" s="41">
        <v>9.49</v>
      </c>
      <c r="S41" s="1"/>
      <c r="T41" s="2"/>
      <c r="U41" s="1"/>
      <c r="V41" s="1"/>
      <c r="W41" s="16">
        <f t="shared" si="0"/>
        <v>2.3044168361594384</v>
      </c>
      <c r="X41" s="19">
        <f t="shared" si="1"/>
        <v>4.3000000000000007</v>
      </c>
      <c r="Y41" s="16">
        <f t="shared" si="2"/>
        <v>15.616883367231887</v>
      </c>
      <c r="Z41" s="36">
        <f t="shared" si="3"/>
        <v>10.086883367231888</v>
      </c>
      <c r="AA41" s="16">
        <f>10*LOG10(10^(Y41/10)/(10^($D40/10)+10^($E40/10)+1))</f>
        <v>1.1824665310724487</v>
      </c>
      <c r="AB41" s="19">
        <f>10*LOG10(10^(Z41/10)/(10^($D40/10)+10^($E40/10)+1))</f>
        <v>-4.3475334689275504</v>
      </c>
      <c r="AC41" s="33">
        <f t="shared" si="4"/>
        <v>5.5299999999999994</v>
      </c>
    </row>
    <row r="42" spans="1:29">
      <c r="A42" s="68"/>
      <c r="B42" s="50"/>
      <c r="C42" s="63"/>
      <c r="D42" s="57">
        <v>11.39</v>
      </c>
      <c r="E42" s="57">
        <v>5.45</v>
      </c>
      <c r="F42" s="5" t="s">
        <v>25</v>
      </c>
      <c r="G42" s="82">
        <v>6.8560999999999996</v>
      </c>
      <c r="H42" s="83">
        <v>1.5952</v>
      </c>
      <c r="I42" s="84"/>
      <c r="J42" s="84"/>
      <c r="K42" s="80">
        <v>-0.1</v>
      </c>
      <c r="L42" s="80">
        <v>5.4</v>
      </c>
      <c r="M42" s="1"/>
      <c r="N42" s="1"/>
      <c r="O42" s="1"/>
      <c r="P42" s="1"/>
      <c r="Q42" s="41"/>
      <c r="R42" s="41"/>
      <c r="S42" s="1"/>
      <c r="T42" s="2"/>
      <c r="U42" s="1"/>
      <c r="V42" s="1"/>
      <c r="W42" s="16">
        <f t="shared" si="0"/>
        <v>6.9560999999999993</v>
      </c>
      <c r="X42" s="19">
        <f t="shared" si="1"/>
        <v>3.8048000000000002</v>
      </c>
      <c r="Y42" s="16">
        <f t="shared" si="2"/>
        <v>3.37805</v>
      </c>
      <c r="Z42" s="36">
        <f t="shared" si="3"/>
        <v>3.4976000000000003</v>
      </c>
      <c r="AA42" s="16">
        <f>10*LOG10(10^(Y42/10)/(10^($D42/10)+10^($E42/10)+1))</f>
        <v>-9.241620071713557</v>
      </c>
      <c r="AB42" s="19">
        <f>10*LOG10(10^(Z42/10)/(10^($D42/10)+10^($E42/10)+1))</f>
        <v>-9.1220700717135568</v>
      </c>
      <c r="AC42" s="33">
        <f t="shared" si="4"/>
        <v>-0.11955000000000027</v>
      </c>
    </row>
    <row r="43" spans="1:29" ht="15.75" thickBot="1">
      <c r="A43" s="69"/>
      <c r="B43" s="51"/>
      <c r="C43" s="64"/>
      <c r="D43" s="58"/>
      <c r="E43" s="58"/>
      <c r="F43" s="6" t="s">
        <v>26</v>
      </c>
      <c r="G43" s="85">
        <v>13.5722</v>
      </c>
      <c r="H43" s="86">
        <v>9.3491</v>
      </c>
      <c r="I43" s="87"/>
      <c r="J43" s="87"/>
      <c r="K43" s="88">
        <v>13</v>
      </c>
      <c r="L43" s="88">
        <v>7.7</v>
      </c>
      <c r="M43" s="3"/>
      <c r="N43" s="3"/>
      <c r="O43" s="3"/>
      <c r="P43" s="3"/>
      <c r="Q43" s="42"/>
      <c r="R43" s="42"/>
      <c r="S43" s="3"/>
      <c r="T43" s="4"/>
      <c r="U43" s="45"/>
      <c r="V43" s="4"/>
      <c r="W43" s="17">
        <f t="shared" si="0"/>
        <v>0.57220000000000049</v>
      </c>
      <c r="X43" s="20">
        <f t="shared" si="1"/>
        <v>1.6490999999999998</v>
      </c>
      <c r="Y43" s="17">
        <f t="shared" si="2"/>
        <v>13.286100000000001</v>
      </c>
      <c r="Z43" s="37">
        <f t="shared" si="3"/>
        <v>8.5245499999999996</v>
      </c>
      <c r="AA43" s="17">
        <f>10*LOG10(10^(Y43/10)/(10^($D42/10)+10^($E42/10)+1))</f>
        <v>0.66642992828644498</v>
      </c>
      <c r="AB43" s="20">
        <f>10*LOG10(10^(Z43/10)/(10^($D42/10)+10^($E42/10)+1))</f>
        <v>-4.0951200717135565</v>
      </c>
      <c r="AC43" s="34">
        <f t="shared" si="4"/>
        <v>4.7615500000000015</v>
      </c>
    </row>
  </sheetData>
  <mergeCells count="61">
    <mergeCell ref="U2:V2"/>
    <mergeCell ref="D38:D39"/>
    <mergeCell ref="E38:E39"/>
    <mergeCell ref="D40:D41"/>
    <mergeCell ref="E40:E41"/>
    <mergeCell ref="D20:D21"/>
    <mergeCell ref="E20:E21"/>
    <mergeCell ref="D28:D29"/>
    <mergeCell ref="E28:E29"/>
    <mergeCell ref="D30:D31"/>
    <mergeCell ref="E30:E31"/>
    <mergeCell ref="E22:E23"/>
    <mergeCell ref="E32:E33"/>
    <mergeCell ref="D26:D27"/>
    <mergeCell ref="E26:E27"/>
    <mergeCell ref="D24:D25"/>
    <mergeCell ref="E24:E25"/>
    <mergeCell ref="D18:D19"/>
    <mergeCell ref="E18:E19"/>
    <mergeCell ref="E14:E15"/>
    <mergeCell ref="E16:E17"/>
    <mergeCell ref="D14:D15"/>
    <mergeCell ref="G1:T1"/>
    <mergeCell ref="G2:H2"/>
    <mergeCell ref="I2:J2"/>
    <mergeCell ref="K2:L2"/>
    <mergeCell ref="M2:N2"/>
    <mergeCell ref="O2:P2"/>
    <mergeCell ref="Q2:R2"/>
    <mergeCell ref="AC2:AC3"/>
    <mergeCell ref="C4:C13"/>
    <mergeCell ref="A4:A43"/>
    <mergeCell ref="D12:D13"/>
    <mergeCell ref="E12:E13"/>
    <mergeCell ref="D4:D5"/>
    <mergeCell ref="E4:E5"/>
    <mergeCell ref="D6:D7"/>
    <mergeCell ref="E6:E7"/>
    <mergeCell ref="S2:T2"/>
    <mergeCell ref="D16:D17"/>
    <mergeCell ref="D22:D23"/>
    <mergeCell ref="C14:C23"/>
    <mergeCell ref="D34:D35"/>
    <mergeCell ref="E42:E43"/>
    <mergeCell ref="A2:F2"/>
    <mergeCell ref="B4:B23"/>
    <mergeCell ref="B24:B43"/>
    <mergeCell ref="AA2:AB2"/>
    <mergeCell ref="W2:X2"/>
    <mergeCell ref="Y2:Z2"/>
    <mergeCell ref="E34:E35"/>
    <mergeCell ref="D36:D37"/>
    <mergeCell ref="D42:D43"/>
    <mergeCell ref="C24:C33"/>
    <mergeCell ref="C34:C43"/>
    <mergeCell ref="E36:E37"/>
    <mergeCell ref="D32:D33"/>
    <mergeCell ref="D8:D9"/>
    <mergeCell ref="E8:E9"/>
    <mergeCell ref="D10:D11"/>
    <mergeCell ref="E10:E11"/>
  </mergeCells>
  <phoneticPr fontId="1" type="noConversion"/>
  <conditionalFormatting sqref="AB4:AB43">
    <cfRule type="cellIs" dxfId="2" priority="4" operator="lessThan">
      <formula>-6</formula>
    </cfRule>
  </conditionalFormatting>
  <conditionalFormatting sqref="AC4:AC43">
    <cfRule type="cellIs" dxfId="1" priority="2" operator="lessThanOrEqual">
      <formula>1</formula>
    </cfRule>
  </conditionalFormatting>
  <conditionalFormatting sqref="W4:X43">
    <cfRule type="cellIs" dxfId="0" priority="1" operator="greaterThan">
      <formula>2.5</formula>
    </cfRule>
  </conditionalFormatting>
  <dataValidations count="1">
    <dataValidation type="whole" operator="greaterThan" allowBlank="1" showInputMessage="1" showErrorMessage="1" sqref="AB4:AB43" xr:uid="{00000000-0002-0000-0100-000000000000}">
      <formula1>-6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0228539477E1449577CE7A7D951B98" ma:contentTypeVersion="9" ma:contentTypeDescription="Create a new document." ma:contentTypeScope="" ma:versionID="8afe667528c203bac2c3e101525187ec">
  <xsd:schema xmlns:xsd="http://www.w3.org/2001/XMLSchema" xmlns:xs="http://www.w3.org/2001/XMLSchema" xmlns:p="http://schemas.microsoft.com/office/2006/metadata/properties" xmlns:ns2="71c5aaf6-e6ce-465b-b873-5148d2a4c105" xmlns:ns3="c34ee549-3807-4d6f-89b0-9308128df9a4" xmlns:ns4="77f91c30-fd38-40f9-99f8-eb03b11a70a3" targetNamespace="http://schemas.microsoft.com/office/2006/metadata/properties" ma:root="true" ma:fieldsID="5be4f1c284c373f0c14026c24b15b2b8" ns2:_="" ns3:_="" ns4:_="">
    <xsd:import namespace="71c5aaf6-e6ce-465b-b873-5148d2a4c105"/>
    <xsd:import namespace="c34ee549-3807-4d6f-89b0-9308128df9a4"/>
    <xsd:import namespace="77f91c30-fd38-40f9-99f8-eb03b11a70a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ee549-3807-4d6f-89b0-9308128df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91c30-fd38-40f9-99f8-eb03b11a70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935ED331-DCE0-4E76-B1BE-35EA3E2BAA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c34ee549-3807-4d6f-89b0-9308128df9a4"/>
    <ds:schemaRef ds:uri="77f91c30-fd38-40f9-99f8-eb03b11a70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7FA7A1-1D7E-4111-85FA-E60CF21AC6E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F9749D-EC7D-4447-8361-C9061289CC6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B685D81-CDD6-4A0F-8364-F4D63A83B80D}">
  <ds:schemaRefs>
    <ds:schemaRef ds:uri="http://schemas.microsoft.com/office/2006/metadata/properties"/>
    <ds:schemaRef ds:uri="http://schemas.microsoft.com/office/infopath/2007/PartnerControls"/>
    <ds:schemaRef ds:uri="71c5aaf6-e6ce-465b-b873-5148d2a4c1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Title</vt:lpstr>
      <vt:lpstr>Summary - FDD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Intel (RAN4 #93)</dc:creator>
  <cp:keywords>CTPClassification=CTP_NT</cp:keywords>
  <dc:description/>
  <cp:lastModifiedBy>Intel RAN4 #101e</cp:lastModifiedBy>
  <cp:revision/>
  <dcterms:created xsi:type="dcterms:W3CDTF">2019-11-11T10:49:25Z</dcterms:created>
  <dcterms:modified xsi:type="dcterms:W3CDTF">2021-11-11T13:41:41Z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0x0101002A0228539477E1449577CE7A7D951B98</vt:lpwstr>
  </property>
  <property fmtid="{D5CDD505-2E9C-101B-9397-08002B2CF9AE}" pid="8" name="_2015_ms_pID_725343">
    <vt:lpwstr>(3)ag9w1l7FX5UIUw2vBFUua9GEpajPtBZeL2ho2EhgJtfh8vjN+0ADyEoF3tGQt9JKIkK4pu3R
HcQnkBNc3CDRjisgt55/EAnxAQPKaXas8epePhaajGM/UzME303LU1cNDux+fHQvMP6+S+pf
r1SPW/Vd3155Ywm8vQ5o08txYrXLKHqjOoujhpb8PRjgO+VR8nWw8/eRM4BUlO/Ebowg1nQ+
gElxmvY8sHsAvNdWgp</vt:lpwstr>
  </property>
  <property fmtid="{D5CDD505-2E9C-101B-9397-08002B2CF9AE}" pid="9" name="_2015_ms_pID_7253431">
    <vt:lpwstr>JOTaMfXQBH7DHsjNy+LEU6mFVlYiADauBGvnYkRinV3CPNt6KkM8c6
b0zDJ7OB4oM64kS1pgobDeu31lFe8SIIUgZvC3j/iRefPl1RJKGk8P15N8q/9jKSlj/KxcdS
Fc7NgbFTJ8Vq1+DEVvBQAkugC/k1jCNzQvCUHsoLsJCEcp2fCru5WctDAtuantDqi1nm3uAy
m7GzR02FhGlIxDzB5PIvwZ/54noD74mae5/h</vt:lpwstr>
  </property>
  <property fmtid="{D5CDD505-2E9C-101B-9397-08002B2CF9AE}" pid="10" name="_2015_ms_pID_7253432">
    <vt:lpwstr>0Wmpszb2Q3mxua345y38n2U=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1629186270</vt:lpwstr>
  </property>
</Properties>
</file>